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cty\pod vezi\Oploceni MS Koprivnice\"/>
    </mc:Choice>
  </mc:AlternateContent>
  <xr:revisionPtr revIDLastSave="0" documentId="8_{9FC0CA77-D363-4693-BDCF-80AF095C3A9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60 2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'60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'60 2 Pol'!$A$1:$Y$126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0" i="1" l="1"/>
  <c r="I59" i="1"/>
  <c r="I58" i="1"/>
  <c r="I57" i="1"/>
  <c r="I56" i="1"/>
  <c r="I55" i="1"/>
  <c r="I54" i="1"/>
  <c r="I53" i="1"/>
  <c r="G42" i="1"/>
  <c r="F42" i="1"/>
  <c r="G41" i="1"/>
  <c r="F41" i="1"/>
  <c r="G39" i="1"/>
  <c r="F39" i="1"/>
  <c r="G125" i="12"/>
  <c r="BA120" i="12"/>
  <c r="BA118" i="12"/>
  <c r="BA93" i="12"/>
  <c r="BA75" i="12"/>
  <c r="BA68" i="12"/>
  <c r="BA54" i="12"/>
  <c r="BA47" i="12"/>
  <c r="BA26" i="12"/>
  <c r="BA23" i="12"/>
  <c r="BA19" i="12"/>
  <c r="BA16" i="12"/>
  <c r="BA13" i="12"/>
  <c r="G9" i="12"/>
  <c r="I9" i="12"/>
  <c r="I8" i="12" s="1"/>
  <c r="K9" i="12"/>
  <c r="K8" i="12" s="1"/>
  <c r="M9" i="12"/>
  <c r="O9" i="12"/>
  <c r="O8" i="12" s="1"/>
  <c r="Q9" i="12"/>
  <c r="Q8" i="12" s="1"/>
  <c r="V9" i="12"/>
  <c r="V8" i="12" s="1"/>
  <c r="G11" i="12"/>
  <c r="I11" i="12"/>
  <c r="K11" i="12"/>
  <c r="M11" i="12"/>
  <c r="O11" i="12"/>
  <c r="Q11" i="12"/>
  <c r="V11" i="12"/>
  <c r="G12" i="12"/>
  <c r="G8" i="12" s="1"/>
  <c r="I12" i="12"/>
  <c r="K12" i="12"/>
  <c r="M12" i="12"/>
  <c r="O12" i="12"/>
  <c r="Q12" i="12"/>
  <c r="V12" i="12"/>
  <c r="G15" i="12"/>
  <c r="I15" i="12"/>
  <c r="K15" i="12"/>
  <c r="M15" i="12"/>
  <c r="O15" i="12"/>
  <c r="Q15" i="12"/>
  <c r="V15" i="12"/>
  <c r="G18" i="12"/>
  <c r="M18" i="12" s="1"/>
  <c r="I18" i="12"/>
  <c r="K18" i="12"/>
  <c r="O18" i="12"/>
  <c r="Q18" i="12"/>
  <c r="V18" i="12"/>
  <c r="G22" i="12"/>
  <c r="I22" i="12"/>
  <c r="K22" i="12"/>
  <c r="M22" i="12"/>
  <c r="O22" i="12"/>
  <c r="Q22" i="12"/>
  <c r="V22" i="12"/>
  <c r="G25" i="12"/>
  <c r="M25" i="12" s="1"/>
  <c r="I25" i="12"/>
  <c r="K25" i="12"/>
  <c r="O25" i="12"/>
  <c r="Q25" i="12"/>
  <c r="V25" i="12"/>
  <c r="G29" i="12"/>
  <c r="I29" i="12"/>
  <c r="K29" i="12"/>
  <c r="M29" i="12"/>
  <c r="O29" i="12"/>
  <c r="Q29" i="12"/>
  <c r="V29" i="12"/>
  <c r="G34" i="12"/>
  <c r="M34" i="12" s="1"/>
  <c r="I34" i="12"/>
  <c r="K34" i="12"/>
  <c r="O34" i="12"/>
  <c r="Q34" i="12"/>
  <c r="V34" i="12"/>
  <c r="G37" i="12"/>
  <c r="M37" i="12" s="1"/>
  <c r="I37" i="12"/>
  <c r="K37" i="12"/>
  <c r="O37" i="12"/>
  <c r="Q37" i="12"/>
  <c r="V37" i="12"/>
  <c r="G41" i="12"/>
  <c r="I41" i="12"/>
  <c r="K41" i="12"/>
  <c r="M41" i="12"/>
  <c r="O41" i="12"/>
  <c r="Q41" i="12"/>
  <c r="V41" i="12"/>
  <c r="G46" i="12"/>
  <c r="M46" i="12" s="1"/>
  <c r="I46" i="12"/>
  <c r="K46" i="12"/>
  <c r="O46" i="12"/>
  <c r="Q46" i="12"/>
  <c r="V46" i="12"/>
  <c r="G49" i="12"/>
  <c r="I49" i="12"/>
  <c r="K49" i="12"/>
  <c r="M49" i="12"/>
  <c r="O49" i="12"/>
  <c r="Q49" i="12"/>
  <c r="V49" i="12"/>
  <c r="G53" i="12"/>
  <c r="I53" i="12"/>
  <c r="K53" i="12"/>
  <c r="M53" i="12"/>
  <c r="O53" i="12"/>
  <c r="Q53" i="12"/>
  <c r="V53" i="12"/>
  <c r="G56" i="12"/>
  <c r="I56" i="12"/>
  <c r="K56" i="12"/>
  <c r="M56" i="12"/>
  <c r="O56" i="12"/>
  <c r="Q56" i="12"/>
  <c r="V56" i="12"/>
  <c r="G59" i="12"/>
  <c r="I59" i="12"/>
  <c r="K59" i="12"/>
  <c r="M59" i="12"/>
  <c r="O59" i="12"/>
  <c r="Q59" i="12"/>
  <c r="V59" i="12"/>
  <c r="G61" i="12"/>
  <c r="M61" i="12" s="1"/>
  <c r="I61" i="12"/>
  <c r="K61" i="12"/>
  <c r="O61" i="12"/>
  <c r="Q61" i="12"/>
  <c r="V61" i="12"/>
  <c r="G63" i="12"/>
  <c r="I63" i="12"/>
  <c r="K63" i="12"/>
  <c r="M63" i="12"/>
  <c r="O63" i="12"/>
  <c r="Q63" i="12"/>
  <c r="V63" i="12"/>
  <c r="G66" i="12"/>
  <c r="G67" i="12"/>
  <c r="I67" i="12"/>
  <c r="I66" i="12" s="1"/>
  <c r="K67" i="12"/>
  <c r="K66" i="12" s="1"/>
  <c r="M67" i="12"/>
  <c r="O67" i="12"/>
  <c r="O66" i="12" s="1"/>
  <c r="Q67" i="12"/>
  <c r="Q66" i="12" s="1"/>
  <c r="V67" i="12"/>
  <c r="G70" i="12"/>
  <c r="M70" i="12" s="1"/>
  <c r="I70" i="12"/>
  <c r="K70" i="12"/>
  <c r="O70" i="12"/>
  <c r="Q70" i="12"/>
  <c r="V70" i="12"/>
  <c r="V66" i="12" s="1"/>
  <c r="G72" i="12"/>
  <c r="I72" i="12"/>
  <c r="K72" i="12"/>
  <c r="M72" i="12"/>
  <c r="O72" i="12"/>
  <c r="Q72" i="12"/>
  <c r="V72" i="12"/>
  <c r="G74" i="12"/>
  <c r="M74" i="12" s="1"/>
  <c r="I74" i="12"/>
  <c r="K74" i="12"/>
  <c r="O74" i="12"/>
  <c r="Q74" i="12"/>
  <c r="V74" i="12"/>
  <c r="G77" i="12"/>
  <c r="M77" i="12" s="1"/>
  <c r="I77" i="12"/>
  <c r="K77" i="12"/>
  <c r="O77" i="12"/>
  <c r="Q77" i="12"/>
  <c r="V77" i="12"/>
  <c r="G79" i="12"/>
  <c r="I79" i="12"/>
  <c r="K79" i="12"/>
  <c r="M79" i="12"/>
  <c r="O79" i="12"/>
  <c r="Q79" i="12"/>
  <c r="V79" i="12"/>
  <c r="G82" i="12"/>
  <c r="G81" i="12" s="1"/>
  <c r="I82" i="12"/>
  <c r="I81" i="12" s="1"/>
  <c r="K82" i="12"/>
  <c r="K81" i="12" s="1"/>
  <c r="M82" i="12"/>
  <c r="O82" i="12"/>
  <c r="O81" i="12" s="1"/>
  <c r="Q82" i="12"/>
  <c r="Q81" i="12" s="1"/>
  <c r="V82" i="12"/>
  <c r="V81" i="12" s="1"/>
  <c r="G85" i="12"/>
  <c r="I85" i="12"/>
  <c r="K85" i="12"/>
  <c r="M85" i="12"/>
  <c r="O85" i="12"/>
  <c r="Q85" i="12"/>
  <c r="V85" i="12"/>
  <c r="G88" i="12"/>
  <c r="M88" i="12" s="1"/>
  <c r="I88" i="12"/>
  <c r="K88" i="12"/>
  <c r="O88" i="12"/>
  <c r="Q88" i="12"/>
  <c r="V88" i="12"/>
  <c r="O91" i="12"/>
  <c r="V91" i="12"/>
  <c r="G92" i="12"/>
  <c r="M92" i="12" s="1"/>
  <c r="M91" i="12" s="1"/>
  <c r="I92" i="12"/>
  <c r="I91" i="12" s="1"/>
  <c r="K92" i="12"/>
  <c r="K91" i="12" s="1"/>
  <c r="O92" i="12"/>
  <c r="Q92" i="12"/>
  <c r="Q91" i="12" s="1"/>
  <c r="V92" i="12"/>
  <c r="G94" i="12"/>
  <c r="I94" i="12"/>
  <c r="K94" i="12"/>
  <c r="O94" i="12"/>
  <c r="Q94" i="12"/>
  <c r="G95" i="12"/>
  <c r="I95" i="12"/>
  <c r="K95" i="12"/>
  <c r="M95" i="12"/>
  <c r="M94" i="12" s="1"/>
  <c r="O95" i="12"/>
  <c r="Q95" i="12"/>
  <c r="V95" i="12"/>
  <c r="V94" i="12" s="1"/>
  <c r="G97" i="12"/>
  <c r="G98" i="12"/>
  <c r="I98" i="12"/>
  <c r="I97" i="12" s="1"/>
  <c r="K98" i="12"/>
  <c r="M98" i="12"/>
  <c r="O98" i="12"/>
  <c r="O97" i="12" s="1"/>
  <c r="Q98" i="12"/>
  <c r="Q97" i="12" s="1"/>
  <c r="V98" i="12"/>
  <c r="V97" i="12" s="1"/>
  <c r="G100" i="12"/>
  <c r="M100" i="12" s="1"/>
  <c r="I100" i="12"/>
  <c r="K100" i="12"/>
  <c r="O100" i="12"/>
  <c r="Q100" i="12"/>
  <c r="V100" i="12"/>
  <c r="G101" i="12"/>
  <c r="I101" i="12"/>
  <c r="K101" i="12"/>
  <c r="K97" i="12" s="1"/>
  <c r="M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I104" i="12"/>
  <c r="K104" i="12"/>
  <c r="M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I106" i="12"/>
  <c r="K106" i="12"/>
  <c r="M106" i="12"/>
  <c r="O106" i="12"/>
  <c r="Q106" i="12"/>
  <c r="V106" i="12"/>
  <c r="G107" i="12"/>
  <c r="AF125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I109" i="12"/>
  <c r="K109" i="12"/>
  <c r="M109" i="12"/>
  <c r="O109" i="12"/>
  <c r="Q109" i="12"/>
  <c r="V109" i="12"/>
  <c r="G110" i="12"/>
  <c r="I110" i="12"/>
  <c r="K110" i="12"/>
  <c r="M110" i="12"/>
  <c r="O110" i="12"/>
  <c r="Q110" i="12"/>
  <c r="V110" i="12"/>
  <c r="G111" i="12"/>
  <c r="I111" i="12"/>
  <c r="K111" i="12"/>
  <c r="M111" i="12"/>
  <c r="O111" i="12"/>
  <c r="Q111" i="12"/>
  <c r="V111" i="12"/>
  <c r="G112" i="12"/>
  <c r="I112" i="12"/>
  <c r="G113" i="12"/>
  <c r="I113" i="12"/>
  <c r="K113" i="12"/>
  <c r="K112" i="12" s="1"/>
  <c r="M113" i="12"/>
  <c r="O113" i="12"/>
  <c r="O112" i="12" s="1"/>
  <c r="Q113" i="12"/>
  <c r="Q112" i="12" s="1"/>
  <c r="V113" i="12"/>
  <c r="V112" i="12" s="1"/>
  <c r="G115" i="12"/>
  <c r="M115" i="12" s="1"/>
  <c r="I115" i="12"/>
  <c r="K115" i="12"/>
  <c r="O115" i="12"/>
  <c r="Q115" i="12"/>
  <c r="V115" i="12"/>
  <c r="G117" i="12"/>
  <c r="I117" i="12"/>
  <c r="K117" i="12"/>
  <c r="M117" i="12"/>
  <c r="O117" i="12"/>
  <c r="Q117" i="12"/>
  <c r="V117" i="12"/>
  <c r="G119" i="12"/>
  <c r="M119" i="12" s="1"/>
  <c r="I119" i="12"/>
  <c r="K119" i="12"/>
  <c r="O119" i="12"/>
  <c r="Q119" i="12"/>
  <c r="V119" i="12"/>
  <c r="G121" i="12"/>
  <c r="I121" i="12"/>
  <c r="K121" i="12"/>
  <c r="G122" i="12"/>
  <c r="I122" i="12"/>
  <c r="K122" i="12"/>
  <c r="M122" i="12"/>
  <c r="M121" i="12" s="1"/>
  <c r="O122" i="12"/>
  <c r="O121" i="12" s="1"/>
  <c r="Q122" i="12"/>
  <c r="Q121" i="12" s="1"/>
  <c r="V122" i="12"/>
  <c r="V121" i="12" s="1"/>
  <c r="AE125" i="12"/>
  <c r="I20" i="1"/>
  <c r="I19" i="1"/>
  <c r="I18" i="1"/>
  <c r="I17" i="1"/>
  <c r="I16" i="1"/>
  <c r="I61" i="1"/>
  <c r="J60" i="1" s="1"/>
  <c r="F43" i="1"/>
  <c r="G43" i="1"/>
  <c r="G25" i="1" s="1"/>
  <c r="A25" i="1" s="1"/>
  <c r="H42" i="1"/>
  <c r="I42" i="1" s="1"/>
  <c r="H41" i="1"/>
  <c r="I41" i="1" s="1"/>
  <c r="H40" i="1"/>
  <c r="H39" i="1"/>
  <c r="I39" i="1" s="1"/>
  <c r="I43" i="1" s="1"/>
  <c r="J28" i="1"/>
  <c r="J26" i="1"/>
  <c r="G38" i="1"/>
  <c r="F38" i="1"/>
  <c r="J23" i="1"/>
  <c r="J24" i="1"/>
  <c r="J25" i="1"/>
  <c r="J27" i="1"/>
  <c r="E24" i="1"/>
  <c r="E26" i="1"/>
  <c r="J58" i="1" l="1"/>
  <c r="J59" i="1"/>
  <c r="J53" i="1"/>
  <c r="J55" i="1"/>
  <c r="J56" i="1"/>
  <c r="J57" i="1"/>
  <c r="J54" i="1"/>
  <c r="G26" i="1"/>
  <c r="A26" i="1"/>
  <c r="G28" i="1"/>
  <c r="G23" i="1"/>
  <c r="M81" i="12"/>
  <c r="M66" i="12"/>
  <c r="M112" i="12"/>
  <c r="M8" i="12"/>
  <c r="G91" i="12"/>
  <c r="M107" i="12"/>
  <c r="M97" i="12" s="1"/>
  <c r="I21" i="1"/>
  <c r="J39" i="1"/>
  <c r="J43" i="1" s="1"/>
  <c r="J42" i="1"/>
  <c r="J41" i="1"/>
  <c r="H43" i="1"/>
  <c r="J61" i="1" l="1"/>
  <c r="A23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Radek Kubík</author>
  </authors>
  <commentList>
    <comment ref="S6" authorId="0" shapeId="0" xr:uid="{D07F6882-190B-421B-9F7D-F7447F0993E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4374F1D-00D3-4B93-B6BA-BDA4B8E3D8E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<sst xmlns="http://schemas.openxmlformats.org/spreadsheetml/2006/main" count="712" uniqueCount="284">
  <si>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</si>
  <si>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</si>
  <si>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</si>
  <si>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</si>
  <si>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</si>
  <si>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</si>
  <si>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</si>
  <si>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</si>
  <si>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</si>
  <si>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</si>
  <si>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</si>
  <si>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</si>
  <si>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</si>
  <si>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</si>
  <si>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</si>
  <si>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</si>
  <si>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</si>
  <si>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</si>
  <si>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</si>
  <si>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</si>
  <si>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</si>
  <si>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</si>
  <si>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</si>
  <si>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</si>
  <si>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</si>
  <si>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</si>
  <si>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</si>
  <si>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</si>
  <si>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</si>
  <si>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</si>
  <si>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</si>
  <si>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</si>
  <si>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</si>
  <si>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</si>
  <si>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</si>
  <si>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</si>
  <si>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</si>
  <si>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</si>
  <si>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</si>
  <si>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</si>
  <si>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</si>
  <si>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</si>
  <si>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</si>
  <si>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</t>
  </si>
  <si>
    <t>Stavební úpravy chodníku a osvětlení oplocení</t>
  </si>
  <si>
    <t>60</t>
  </si>
  <si>
    <t>Stavební úpravy oplocení na parcele č. 1297 v kat. ú. Kopřivnice</t>
  </si>
  <si>
    <t>Objekt:</t>
  </si>
  <si>
    <t>Rozpočet:</t>
  </si>
  <si>
    <t>5</t>
  </si>
  <si>
    <t>Opravy - modernizace objektu</t>
  </si>
  <si>
    <t>Stavba</t>
  </si>
  <si>
    <t>Stavební objekt</t>
  </si>
  <si>
    <t>Celkem za stavbu</t>
  </si>
  <si>
    <t>CZK</t>
  </si>
  <si>
    <t>#POPS</t>
  </si>
  <si>
    <t>Popis stavby: 5 - Opravy - modernizace objektu</t>
  </si>
  <si>
    <t>#POPO</t>
  </si>
  <si>
    <t>Popis objektu: 60 - Stavební úpravy oplocení na parcele č. 1297 v kat. ú. Kopřivnice</t>
  </si>
  <si>
    <t>#POPR</t>
  </si>
  <si>
    <t>Popis rozpočtu: 2 - Stavební úpravy chodníku a osvětlení oplocení</t>
  </si>
  <si>
    <t>Rekapitulace dílů</t>
  </si>
  <si>
    <t>Typ dílu</t>
  </si>
  <si>
    <t>1</t>
  </si>
  <si>
    <t>Zemní práce</t>
  </si>
  <si>
    <t>Komunikace</t>
  </si>
  <si>
    <t>91</t>
  </si>
  <si>
    <t>Doplňující práce na komunikaci</t>
  </si>
  <si>
    <t>96</t>
  </si>
  <si>
    <t>Bourání konstrukcí</t>
  </si>
  <si>
    <t>99</t>
  </si>
  <si>
    <t>Staveništní přesun hmot</t>
  </si>
  <si>
    <t>M21</t>
  </si>
  <si>
    <t>Elektromontáže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</si>
  <si>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</si>
  <si>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</si>
  <si>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</si>
  <si>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</si>
  <si>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</si>
  <si>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</si>
  <si>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</si>
  <si>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</si>
  <si>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</si>
  <si>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</si>
  <si>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</si>
  <si>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</si>
  <si>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</si>
  <si>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</si>
  <si>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</si>
  <si>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</si>
  <si>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</si>
  <si>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</si>
  <si>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</si>
  <si>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</si>
  <si>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</si>
  <si>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</si>
  <si>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</si>
  <si>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</si>
  <si>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</si>
  <si>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</si>
  <si>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</si>
  <si>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</si>
  <si>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</si>
  <si>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</si>
  <si>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</si>
  <si>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113106121R00</t>
  </si>
  <si>
    <t>Rozebrání komunikací pro pěší s jakýmkoliv ložem a výplní spár  z betonových nebo kameninových dlaždic nebo tvarovek</t>
  </si>
  <si>
    <t>m2</t>
  </si>
  <si>
    <t>822-1</t>
  </si>
  <si>
    <t>RTS 24/ II</t>
  </si>
  <si>
    <t>Práce</t>
  </si>
  <si>
    <t>Běžná</t>
  </si>
  <si>
    <t>POL1_</t>
  </si>
  <si>
    <t>s přemístěním hmot na skládku na vzdálenost do 3 m nebo s naložením na dopravní prostředek</t>
  </si>
  <si>
    <t>SPI</t>
  </si>
  <si>
    <t>113108405R00</t>
  </si>
  <si>
    <t>Odstranění podkladů nebo krytů živičných, v ploše jednotlivě nad 50 m2, tloušťka vrstvy 50 mm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</si>
  <si>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</si>
  <si>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</si>
  <si>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</si>
  <si>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</si>
  <si>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3,16+2+72,575+2</t>
  </si>
  <si>
    <t>VV</t>
  </si>
  <si>
    <t>122202201R00</t>
  </si>
  <si>
    <t>Odkopávky a prokopávky pro silnice v hornině 3 do 100 m3</t>
  </si>
  <si>
    <t>m3</t>
  </si>
  <si>
    <t>800-1</t>
  </si>
  <si>
    <t>POL1_1</t>
  </si>
  <si>
    <t>s přemístěním výkopku v příčných profilech na vzdálenost do 15 m nebo s naložením na dopravní prostředek.</t>
  </si>
  <si>
    <t>0,3*(3+125)</t>
  </si>
  <si>
    <t>122202209R00</t>
  </si>
  <si>
    <t>Odkopávky a prokopávky pro silnice v hornině 3 příplatek za lepivost horniny</t>
  </si>
  <si>
    <t xml:space="preserve">50% : </t>
  </si>
  <si>
    <t>Odkaz na mn. položky pořadí 4 : 38,40000*0,5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</si>
  <si>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</si>
  <si>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</si>
  <si>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</si>
  <si>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osvětlení : 0,7*0,4*(10+10+72,575+23,5+29,515)</t>
  </si>
  <si>
    <t>132201119R00</t>
  </si>
  <si>
    <t xml:space="preserve">Hloubení rýh šířky do 60 cm příplatek za lepivost, v hornině 3,  </t>
  </si>
  <si>
    <t xml:space="preserve">50 % : </t>
  </si>
  <si>
    <t>Odkaz na mn. položky pořadí 6 : 40,76520*0,5</t>
  </si>
  <si>
    <t>162301102R00</t>
  </si>
  <si>
    <t>Vodorovné přemístění výkopku z horniny 1 až 4, na vzdálenost přes 500  do 1 000 m</t>
  </si>
  <si>
    <t>po suchu, bez naložení výkopku, avšak se složením bez rozhrnutí, zpáteční cesta vozidla.</t>
  </si>
  <si>
    <t>Odkaz na mn. položky pořadí 6 : 40,76520</t>
  </si>
  <si>
    <t>Odkaz na mn. položky pořadí 4 : 38,40000</t>
  </si>
  <si>
    <t>Odkaz na mn. položky pořadí 11 : 11,64720*-1</t>
  </si>
  <si>
    <t>162701109R00</t>
  </si>
  <si>
    <t>Vodorovné přemístění výkopku příplatek k ceně za každých dalších i započatých 1 000 m přes 10 000 m  z horniny 1 až 4</t>
  </si>
  <si>
    <t>Odkaz na mn. položky pořadí 8 : 67,51800*10</t>
  </si>
  <si>
    <t>167101102R00</t>
  </si>
  <si>
    <t>Nakládání, skládání, překládání neulehlého výkopku nakládání výkopku  přes 100 m3, z horniny 1 až 4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</si>
  <si>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</si>
  <si>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</si>
  <si>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</si>
  <si>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</si>
  <si>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POP</t>
  </si>
  <si>
    <t>Odkaz na mn. položky pořadí 12 : 29,11800*-1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</si>
  <si>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</si>
  <si>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</si>
  <si>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</si>
  <si>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osvětlení : (0,7-0,2)*0,4*(10+10+72,575+23,5+29,515)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</si>
  <si>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</si>
  <si>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</si>
  <si>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</si>
  <si>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</si>
  <si>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kolem obrub : (3,16+2+72,575+2)*1</t>
  </si>
  <si>
    <t>osvětlení : 0,8*(10+10+20+29,515)</t>
  </si>
  <si>
    <t>181301101R00</t>
  </si>
  <si>
    <t>Rozprostření a urovnání ornice v rovině v souvislé ploše do 500 m2, tloušťka vrstvy do 100 mm</t>
  </si>
  <si>
    <t>s případným nutným přemístěním hromad nebo dočasných skládek na místo potřeby ze vzdálenosti do 30 m, v rovině nebo ve svahu do 1 : 5,</t>
  </si>
  <si>
    <t>Odkaz na mn. položky pořadí 13 : 135,34700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</si>
  <si>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</si>
  <si>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</si>
  <si>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</si>
  <si>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199000002R00</t>
  </si>
  <si>
    <t>Poplatky za skládku horniny 1- 4, skupina 17 05 04 z Katalogu odpadů</t>
  </si>
  <si>
    <t>Odkaz na mn. položky pořadí 8 : 67,51800</t>
  </si>
  <si>
    <t>00572400R</t>
  </si>
  <si>
    <t>směs travní parková, pro běžnou zátěž</t>
  </si>
  <si>
    <t>kg</t>
  </si>
  <si>
    <t>SPCM</t>
  </si>
  <si>
    <t>Specifikace</t>
  </si>
  <si>
    <t>POL3_1</t>
  </si>
  <si>
    <t>Odkaz na mn. položky pořadí 13 : 135,34700*0,03</t>
  </si>
  <si>
    <t>5832012R</t>
  </si>
  <si>
    <t>zemina zahradní; tříděná; frakce 0,0 až 8,0 mm</t>
  </si>
  <si>
    <t>t</t>
  </si>
  <si>
    <t>kolem obrub : (3,16+2+72,575+2)*1*0,1*1,05*1,85</t>
  </si>
  <si>
    <t>osvětlení : 0,8*(10+10+20+29,515)*0,1*1,05*1,85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</si>
  <si>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</si>
  <si>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</si>
  <si>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</si>
  <si>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(3+125)</t>
  </si>
  <si>
    <t>564831111RT2</t>
  </si>
  <si>
    <t>Podklad ze štěrkodrti s rozprostřením a zhutněním frakce 0-32 mm, tloušťka po zhutnění 100 mm</t>
  </si>
  <si>
    <t>564851111RT4</t>
  </si>
  <si>
    <t>Podklad ze štěrkodrti s rozprostřením a zhutněním frakce 0-63 mm, tloušťka po zhutnění 150 mm</t>
  </si>
  <si>
    <t>125+3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</si>
  <si>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</si>
  <si>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</si>
  <si>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</si>
  <si>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596291111R00</t>
  </si>
  <si>
    <t>Řezání zámkové dlažby tloušťky 60 mm</t>
  </si>
  <si>
    <t>3,16+72,575+2</t>
  </si>
  <si>
    <t>5924511900R</t>
  </si>
  <si>
    <t>Dlažba betonová</t>
  </si>
  <si>
    <t>POL3_</t>
  </si>
  <si>
    <t>125*1,05</t>
  </si>
  <si>
    <t>639561121R00</t>
  </si>
  <si>
    <t>Obrubník pro okapový chodník výšky 250 mm, šedý</t>
  </si>
  <si>
    <t>801-1</t>
  </si>
  <si>
    <t>se zřízením lože z betonu prostého tl. 5 až 10 cm. Včetně dodávky obrubníku.</t>
  </si>
  <si>
    <t>918101111R00</t>
  </si>
  <si>
    <t>Lože pod obrubníky, krajníky nebo obruby z betonu prostého C 12/15</t>
  </si>
  <si>
    <t>z dlažebních kostek z betonu prostého</t>
  </si>
  <si>
    <t>(3,16+2+72,575+2)*0,2*0,15</t>
  </si>
  <si>
    <t>919735111R00</t>
  </si>
  <si>
    <t>Řezání stávajících krytů nebo podkladů živičných, hloubky do  50 mm</t>
  </si>
  <si>
    <t>včetně spotřeby vody</t>
  </si>
  <si>
    <t>pro napojení nového chodníku : 1,5</t>
  </si>
  <si>
    <t>979054441R00</t>
  </si>
  <si>
    <t xml:space="preserve">Očištění vybouraných obrubníků, dlaždic dlaždic, desek nebo tvarovek s původním vyplněním spár kamenivem těženým </t>
  </si>
  <si>
    <t>krajníků, desek nebo panelů od spojovacího materiálu s odklizením a uložením očištěných hmot a spojovacího materiálu na skládku na vzdálenost do 10 m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</si>
  <si>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</si>
  <si>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</si>
  <si>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</si>
  <si>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</si>
  <si>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</si>
  <si>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>899721112R00</t>
  </si>
  <si>
    <t>Výstražné fólie výstražná fólie pro vodovod, šířka 30 cm</t>
  </si>
  <si>
    <t>827-1</t>
  </si>
  <si>
    <t>(10+10+72,575+23,5+29,515)</t>
  </si>
  <si>
    <t>210001</t>
  </si>
  <si>
    <t>Kabel instalační, PVC, Cu jádro, CYKY-J 3x4</t>
  </si>
  <si>
    <t>Vlastní</t>
  </si>
  <si>
    <t>Indiv</t>
  </si>
  <si>
    <t>210002</t>
  </si>
  <si>
    <t>Vodič pevný, zelenožlutý, H07V-U 6</t>
  </si>
  <si>
    <t>210003</t>
  </si>
  <si>
    <t>Kabelová chránička, d40mm, korugovaná, ohebná, červená, Kopoflex KF 09040_BA</t>
  </si>
  <si>
    <t>210004</t>
  </si>
  <si>
    <t>LED vestavné svítidlo, 6W, 2700K, 1020/373lm,Ra80, P66, IK08, délka přívodního kabelu 1m, 333x45x43mm,</t>
  </si>
  <si>
    <t>kus</t>
  </si>
  <si>
    <t>210005</t>
  </si>
  <si>
    <t>Montážní box, 325x37x75mm</t>
  </si>
  <si>
    <t>210006</t>
  </si>
  <si>
    <t>Recyklační poplatek - malé svítidlo</t>
  </si>
  <si>
    <t>210007</t>
  </si>
  <si>
    <t>Krabice svorková rozboč., IP66,127x127x75mm,IK09,venk.,UV odolná, Abox Pro 060-62</t>
  </si>
  <si>
    <t>210008</t>
  </si>
  <si>
    <t>Venkovní rozv.na sloup, vč.jističochrániče 1p+N/10A,char.B,30mA, SP 100/NSP1P</t>
  </si>
  <si>
    <t>210009</t>
  </si>
  <si>
    <t>Příslušenství, drobný montážní materiál, popisky, izolační pásky…</t>
  </si>
  <si>
    <t>soub</t>
  </si>
  <si>
    <t>210010</t>
  </si>
  <si>
    <t>Montážní práce</t>
  </si>
  <si>
    <t>210011</t>
  </si>
  <si>
    <t>Revize, výchozí vč. revizní zprávy</t>
  </si>
  <si>
    <t>210012</t>
  </si>
  <si>
    <t>Dokumentace skutečného provedení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</si>
  <si>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</si>
  <si>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</si>
  <si>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</si>
  <si>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</si>
  <si>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</si>
  <si>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</si>
  <si>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005211010R</t>
  </si>
  <si>
    <t>Předání a převzetí staveniště</t>
  </si>
  <si>
    <t>Soubor</t>
  </si>
  <si>
    <t>POL99_8</t>
  </si>
  <si>
    <t>Náklady spojené s účastí zhotovitele na předání a převzetí staveniště.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</si>
  <si>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</si>
  <si>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</si>
  <si>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</si>
  <si>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00524 R</t>
  </si>
  <si>
    <t>Předání a převzetí díla</t>
  </si>
  <si>
    <t>Náklady zhotovitele, které vzniknou v souvislosti s povinnostmi zhotovitele při předání a převzetí díla.</t>
  </si>
  <si>
    <t>005124010R</t>
  </si>
  <si>
    <t>Koordinační činnost</t>
  </si>
  <si>
    <t>Koordinace stavebních a technologických dodávek stavby.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</si>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</sst>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2hB87BHPdhHySDNvWspcozJj/RVUDiSndTTKxTSWX//TdbtveltqWQcbyfY1YnSr3Nq1E+p90t8Zzpttp9klvA==" saltValue="QdFx9s/awuilkMFVzQO0J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4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22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11">
        <v>5029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SUMIF(F53:F60,A16,I53:I60)+SUMIF(F53:F60,"PSU",I53:I60)</f>
        <v>0</v>
      </c>
      <c r="J16" s="85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SUMIF(F53:F60,A17,I53:I60)</f>
        <v>0</v>
      </c>
      <c r="J17" s="85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SUMIF(F53:F60,A18,I53:I60)</f>
        <v>0</v>
      </c>
      <c r="J18" s="85"/>
    </row>
    <row r="19" spans="1:10" ht="23.25" customHeight="1" x14ac:dyDescent="0.2">
      <c r="A19" s="196" t="s">
        <v>75</v>
      </c>
      <c r="B19" s="38" t="s">
        <v>27</v>
      </c>
      <c r="C19" s="62"/>
      <c r="D19" s="63"/>
      <c r="E19" s="83"/>
      <c r="F19" s="84"/>
      <c r="G19" s="83"/>
      <c r="H19" s="84"/>
      <c r="I19" s="83">
        <f>SUMIF(F53:F60,A19,I53:I60)</f>
        <v>0</v>
      </c>
      <c r="J19" s="85"/>
    </row>
    <row r="20" spans="1:10" ht="23.25" customHeight="1" x14ac:dyDescent="0.2">
      <c r="A20" s="196" t="s">
        <v>74</v>
      </c>
      <c r="B20" s="38" t="s">
        <v>28</v>
      </c>
      <c r="C20" s="62"/>
      <c r="D20" s="63"/>
      <c r="E20" s="83"/>
      <c r="F20" s="84"/>
      <c r="G20" s="83"/>
      <c r="H20" s="84"/>
      <c r="I20" s="83">
        <f>SUMIF(F53:F60,A20,I53:I60)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51</v>
      </c>
      <c r="C39" s="147"/>
      <c r="D39" s="147"/>
      <c r="E39" s="147"/>
      <c r="F39" s="148">
        <f>'60 2 Pol'!AE125</f>
        <v>0</v>
      </c>
      <c r="G39" s="149">
        <f>'60 2 Pol'!AF125</f>
        <v>0</v>
      </c>
      <c r="H39" s="150">
        <f>(F39*SazbaDPH1/100)+(G39*SazbaDPH2/100)</f>
        <v>0</v>
      </c>
      <c r="I39" s="150">
        <f>F39+G39+H39</f>
        <v>0</v>
      </c>
      <c r="J39" s="151" t="str">
        <f>IF(CenaCelkemVypocet=0,"",I39/CenaCelkemVypocet*100)</f>
        <v/>
      </c>
    </row>
    <row r="40" spans="1:10" ht="25.5" hidden="1" customHeight="1" x14ac:dyDescent="0.2">
      <c r="A40" s="136">
        <v>2</v>
      </c>
      <c r="B40" s="152"/>
      <c r="C40" s="153" t="s">
        <v>52</v>
      </c>
      <c r="D40" s="153"/>
      <c r="E40" s="153"/>
      <c r="F40" s="154"/>
      <c r="G40" s="155"/>
      <c r="H40" s="155">
        <f>(F40*SazbaDPH1/100)+(G40*SazbaDPH2/100)</f>
        <v>0</v>
      </c>
      <c r="I40" s="155"/>
      <c r="J40" s="156"/>
    </row>
    <row r="41" spans="1:10" ht="25.5" hidden="1" customHeight="1" x14ac:dyDescent="0.2">
      <c r="A41" s="136">
        <v>2</v>
      </c>
      <c r="B41" s="152" t="s">
        <v>45</v>
      </c>
      <c r="C41" s="153" t="s">
        <v>46</v>
      </c>
      <c r="D41" s="153"/>
      <c r="E41" s="153"/>
      <c r="F41" s="154">
        <f>'60 2 Pol'!AE125</f>
        <v>0</v>
      </c>
      <c r="G41" s="155">
        <f>'60 2 Pol'!AF125</f>
        <v>0</v>
      </c>
      <c r="H41" s="155">
        <f>(F41*SazbaDPH1/100)+(G41*SazbaDPH2/100)</f>
        <v>0</v>
      </c>
      <c r="I41" s="155">
        <f>F41+G41+H41</f>
        <v>0</v>
      </c>
      <c r="J41" s="156" t="str">
        <f>IF(CenaCelkemVypocet=0,"",I41/CenaCelkemVypocet*100)</f>
        <v/>
      </c>
    </row>
    <row r="42" spans="1:10" ht="25.5" hidden="1" customHeight="1" x14ac:dyDescent="0.2">
      <c r="A42" s="136">
        <v>3</v>
      </c>
      <c r="B42" s="157" t="s">
        <v>43</v>
      </c>
      <c r="C42" s="147" t="s">
        <v>44</v>
      </c>
      <c r="D42" s="147"/>
      <c r="E42" s="147"/>
      <c r="F42" s="158">
        <f>'60 2 Pol'!AE125</f>
        <v>0</v>
      </c>
      <c r="G42" s="150">
        <f>'60 2 Pol'!AF125</f>
        <v>0</v>
      </c>
      <c r="H42" s="150">
        <f>(F42*SazbaDPH1/100)+(G42*SazbaDPH2/100)</f>
        <v>0</v>
      </c>
      <c r="I42" s="150">
        <f>F42+G42+H42</f>
        <v>0</v>
      </c>
      <c r="J42" s="151" t="str">
        <f>IF(CenaCelkemVypocet=0,"",I42/CenaCelkemVypocet*100)</f>
        <v/>
      </c>
    </row>
    <row r="43" spans="1:10" ht="25.5" hidden="1" customHeight="1" x14ac:dyDescent="0.2">
      <c r="A43" s="136"/>
      <c r="B43" s="159" t="s">
        <v>53</v>
      </c>
      <c r="C43" s="160"/>
      <c r="D43" s="160"/>
      <c r="E43" s="161"/>
      <c r="F43" s="162">
        <f>SUMIF(A39:A42,"=1",F39:F42)</f>
        <v>0</v>
      </c>
      <c r="G43" s="163">
        <f>SUMIF(A39:A42,"=1",G39:G42)</f>
        <v>0</v>
      </c>
      <c r="H43" s="163">
        <f>SUMIF(A39:A42,"=1",H39:H42)</f>
        <v>0</v>
      </c>
      <c r="I43" s="163">
        <f>SUMIF(A39:A42,"=1",I39:I42)</f>
        <v>0</v>
      </c>
      <c r="J43" s="164">
        <f>SUMIF(A39:A42,"=1",J39:J42)</f>
        <v>0</v>
      </c>
    </row>
    <row r="45" spans="1:10" x14ac:dyDescent="0.2">
      <c r="A45" t="s">
        <v>55</v>
      </c>
      <c r="B45" t="s">
        <v>56</v>
      </c>
    </row>
    <row r="46" spans="1:10" x14ac:dyDescent="0.2">
      <c r="A46" t="s">
        <v>57</v>
      </c>
      <c r="B46" t="s">
        <v>58</v>
      </c>
    </row>
    <row r="47" spans="1:10" x14ac:dyDescent="0.2">
      <c r="A47" t="s">
        <v>59</v>
      </c>
      <c r="B47" t="s">
        <v>60</v>
      </c>
    </row>
    <row r="50" spans="1:10" ht="15.75" x14ac:dyDescent="0.25">
      <c r="B50" s="175" t="s">
        <v>61</v>
      </c>
    </row>
    <row r="52" spans="1:10" ht="25.5" customHeight="1" x14ac:dyDescent="0.2">
      <c r="A52" s="177"/>
      <c r="B52" s="180" t="s">
        <v>17</v>
      </c>
      <c r="C52" s="180" t="s">
        <v>5</v>
      </c>
      <c r="D52" s="181"/>
      <c r="E52" s="181"/>
      <c r="F52" s="182" t="s">
        <v>62</v>
      </c>
      <c r="G52" s="182"/>
      <c r="H52" s="182"/>
      <c r="I52" s="182" t="s">
        <v>29</v>
      </c>
      <c r="J52" s="182" t="s">
        <v>0</v>
      </c>
    </row>
    <row r="53" spans="1:10" ht="36.75" customHeight="1" x14ac:dyDescent="0.2">
      <c r="A53" s="178"/>
      <c r="B53" s="183" t="s">
        <v>63</v>
      </c>
      <c r="C53" s="184" t="s">
        <v>64</v>
      </c>
      <c r="D53" s="185"/>
      <c r="E53" s="185"/>
      <c r="F53" s="192" t="s">
        <v>24</v>
      </c>
      <c r="G53" s="193"/>
      <c r="H53" s="193"/>
      <c r="I53" s="193">
        <f>'60 2 Pol'!G8</f>
        <v>0</v>
      </c>
      <c r="J53" s="189" t="str">
        <f>IF(I61=0,"",I53/I61*100)</f>
        <v/>
      </c>
    </row>
    <row r="54" spans="1:10" ht="36.75" customHeight="1" x14ac:dyDescent="0.2">
      <c r="A54" s="178"/>
      <c r="B54" s="183" t="s">
        <v>49</v>
      </c>
      <c r="C54" s="184" t="s">
        <v>65</v>
      </c>
      <c r="D54" s="185"/>
      <c r="E54" s="185"/>
      <c r="F54" s="192" t="s">
        <v>24</v>
      </c>
      <c r="G54" s="193"/>
      <c r="H54" s="193"/>
      <c r="I54" s="193">
        <f>'60 2 Pol'!G66</f>
        <v>0</v>
      </c>
      <c r="J54" s="189" t="str">
        <f>IF(I61=0,"",I54/I61*100)</f>
        <v/>
      </c>
    </row>
    <row r="55" spans="1:10" ht="36.75" customHeight="1" x14ac:dyDescent="0.2">
      <c r="A55" s="178"/>
      <c r="B55" s="183" t="s">
        <v>66</v>
      </c>
      <c r="C55" s="184" t="s">
        <v>67</v>
      </c>
      <c r="D55" s="185"/>
      <c r="E55" s="185"/>
      <c r="F55" s="192" t="s">
        <v>24</v>
      </c>
      <c r="G55" s="193"/>
      <c r="H55" s="193"/>
      <c r="I55" s="193">
        <f>'60 2 Pol'!G81</f>
        <v>0</v>
      </c>
      <c r="J55" s="189" t="str">
        <f>IF(I61=0,"",I55/I61*100)</f>
        <v/>
      </c>
    </row>
    <row r="56" spans="1:10" ht="36.75" customHeight="1" x14ac:dyDescent="0.2">
      <c r="A56" s="178"/>
      <c r="B56" s="183" t="s">
        <v>68</v>
      </c>
      <c r="C56" s="184" t="s">
        <v>69</v>
      </c>
      <c r="D56" s="185"/>
      <c r="E56" s="185"/>
      <c r="F56" s="192" t="s">
        <v>24</v>
      </c>
      <c r="G56" s="193"/>
      <c r="H56" s="193"/>
      <c r="I56" s="193">
        <f>'60 2 Pol'!G91</f>
        <v>0</v>
      </c>
      <c r="J56" s="189" t="str">
        <f>IF(I61=0,"",I56/I61*100)</f>
        <v/>
      </c>
    </row>
    <row r="57" spans="1:10" ht="36.75" customHeight="1" x14ac:dyDescent="0.2">
      <c r="A57" s="178"/>
      <c r="B57" s="183" t="s">
        <v>70</v>
      </c>
      <c r="C57" s="184" t="s">
        <v>71</v>
      </c>
      <c r="D57" s="185"/>
      <c r="E57" s="185"/>
      <c r="F57" s="192" t="s">
        <v>24</v>
      </c>
      <c r="G57" s="193"/>
      <c r="H57" s="193"/>
      <c r="I57" s="193">
        <f>'60 2 Pol'!G94</f>
        <v>0</v>
      </c>
      <c r="J57" s="189" t="str">
        <f>IF(I61=0,"",I57/I61*100)</f>
        <v/>
      </c>
    </row>
    <row r="58" spans="1:10" ht="36.75" customHeight="1" x14ac:dyDescent="0.2">
      <c r="A58" s="178"/>
      <c r="B58" s="183" t="s">
        <v>72</v>
      </c>
      <c r="C58" s="184" t="s">
        <v>73</v>
      </c>
      <c r="D58" s="185"/>
      <c r="E58" s="185"/>
      <c r="F58" s="192" t="s">
        <v>26</v>
      </c>
      <c r="G58" s="193"/>
      <c r="H58" s="193"/>
      <c r="I58" s="193">
        <f>'60 2 Pol'!G97</f>
        <v>0</v>
      </c>
      <c r="J58" s="189" t="str">
        <f>IF(I61=0,"",I58/I61*100)</f>
        <v/>
      </c>
    </row>
    <row r="59" spans="1:10" ht="36.75" customHeight="1" x14ac:dyDescent="0.2">
      <c r="A59" s="178"/>
      <c r="B59" s="183" t="s">
        <v>74</v>
      </c>
      <c r="C59" s="184" t="s">
        <v>28</v>
      </c>
      <c r="D59" s="185"/>
      <c r="E59" s="185"/>
      <c r="F59" s="192" t="s">
        <v>74</v>
      </c>
      <c r="G59" s="193"/>
      <c r="H59" s="193"/>
      <c r="I59" s="193">
        <f>'60 2 Pol'!G112</f>
        <v>0</v>
      </c>
      <c r="J59" s="189" t="str">
        <f>IF(I61=0,"",I59/I61*100)</f>
        <v/>
      </c>
    </row>
    <row r="60" spans="1:10" ht="36.75" customHeight="1" x14ac:dyDescent="0.2">
      <c r="A60" s="178"/>
      <c r="B60" s="183" t="s">
        <v>75</v>
      </c>
      <c r="C60" s="184" t="s">
        <v>27</v>
      </c>
      <c r="D60" s="185"/>
      <c r="E60" s="185"/>
      <c r="F60" s="192" t="s">
        <v>74</v>
      </c>
      <c r="G60" s="193"/>
      <c r="H60" s="193"/>
      <c r="I60" s="193">
        <f>'60 2 Pol'!G121</f>
        <v>0</v>
      </c>
      <c r="J60" s="189" t="str">
        <f>IF(I61=0,"",I60/I61*100)</f>
        <v/>
      </c>
    </row>
    <row r="61" spans="1:10" ht="25.5" customHeight="1" x14ac:dyDescent="0.2">
      <c r="A61" s="179"/>
      <c r="B61" s="186" t="s">
        <v>1</v>
      </c>
      <c r="C61" s="187"/>
      <c r="D61" s="188"/>
      <c r="E61" s="188"/>
      <c r="F61" s="194"/>
      <c r="G61" s="195"/>
      <c r="H61" s="195"/>
      <c r="I61" s="195">
        <f>SUM(I53:I60)</f>
        <v>0</v>
      </c>
      <c r="J61" s="190">
        <f>SUM(J53:J60)</f>
        <v>0</v>
      </c>
    </row>
    <row r="62" spans="1:10" x14ac:dyDescent="0.2">
      <c r="F62" s="135"/>
      <c r="G62" s="135"/>
      <c r="H62" s="135"/>
      <c r="I62" s="135"/>
      <c r="J62" s="191"/>
    </row>
    <row r="63" spans="1:10" x14ac:dyDescent="0.2">
      <c r="F63" s="135"/>
      <c r="G63" s="135"/>
      <c r="H63" s="135"/>
      <c r="I63" s="135"/>
      <c r="J63" s="191"/>
    </row>
    <row r="64" spans="1:10" x14ac:dyDescent="0.2">
      <c r="F64" s="135"/>
      <c r="G64" s="135"/>
      <c r="H64" s="135"/>
      <c r="I64" s="135"/>
      <c r="J64" s="191"/>
    </row>
  </sheetData>
  <sheetProtection algorithmName="SHA-512" hashValue="rEM9jMQMwqwzfkjHl0LRSf3XR1AjCc4Ee7fbfxnm+P+Xw1vY9c0GtttdjxwcUf9YQi4A70kKpND3bW4wGRI4+A==" saltValue="Rhx9oWO9PrQsvG5zC0Ntd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C58:E58"/>
    <mergeCell ref="C59:E59"/>
    <mergeCell ref="C60:E60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3x7gjUl7KJIK20mOmxyxoz1VrYZjm0HdFPoWGFdqhpcd4Fus4T4orFQaq8gKtYhKGii98CLVYdL+ouHAlEvvTQ==" saltValue="eYuKX9BSipL9tAHiN1WcF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DBDF9-F879-4D7A-B7A4-8A15F511DEB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76</v>
      </c>
      <c r="B1" s="197"/>
      <c r="C1" s="197"/>
      <c r="D1" s="197"/>
      <c r="E1" s="197"/>
      <c r="F1" s="197"/>
      <c r="G1" s="197"/>
      <c r="AG1" t="s">
        <v>77</v>
      </c>
    </row>
    <row r="2" spans="1:60" ht="24.95" customHeight="1" x14ac:dyDescent="0.2">
      <c r="A2" s="198" t="s">
        <v>7</v>
      </c>
      <c r="B2" s="49" t="s">
        <v>49</v>
      </c>
      <c r="C2" s="201" t="s">
        <v>50</v>
      </c>
      <c r="D2" s="199"/>
      <c r="E2" s="199"/>
      <c r="F2" s="199"/>
      <c r="G2" s="200"/>
      <c r="AG2" t="s">
        <v>78</v>
      </c>
    </row>
    <row r="3" spans="1:60" ht="24.95" customHeight="1" x14ac:dyDescent="0.2">
      <c r="A3" s="198" t="s">
        <v>8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78</v>
      </c>
      <c r="AG3" t="s">
        <v>79</v>
      </c>
    </row>
    <row r="4" spans="1:60" ht="24.95" customHeight="1" x14ac:dyDescent="0.2">
      <c r="A4" s="202" t="s">
        <v>9</v>
      </c>
      <c r="B4" s="203" t="s">
        <v>43</v>
      </c>
      <c r="C4" s="204" t="s">
        <v>44</v>
      </c>
      <c r="D4" s="205"/>
      <c r="E4" s="205"/>
      <c r="F4" s="205"/>
      <c r="G4" s="206"/>
      <c r="AG4" t="s">
        <v>80</v>
      </c>
    </row>
    <row r="5" spans="1:60" x14ac:dyDescent="0.2">
      <c r="D5" s="10"/>
    </row>
    <row r="6" spans="1:60" ht="38.25" x14ac:dyDescent="0.2">
      <c r="A6" s="208" t="s">
        <v>81</v>
      </c>
      <c r="B6" s="210" t="s">
        <v>82</v>
      </c>
      <c r="C6" s="210" t="s">
        <v>83</v>
      </c>
      <c r="D6" s="209" t="s">
        <v>84</v>
      </c>
      <c r="E6" s="208" t="s">
        <v>85</v>
      </c>
      <c r="F6" s="207" t="s">
        <v>86</v>
      </c>
      <c r="G6" s="208" t="s">
        <v>29</v>
      </c>
      <c r="H6" s="211" t="s">
        <v>30</v>
      </c>
      <c r="I6" s="211" t="s">
        <v>87</v>
      </c>
      <c r="J6" s="211" t="s">
        <v>31</v>
      </c>
      <c r="K6" s="211" t="s">
        <v>88</v>
      </c>
      <c r="L6" s="211" t="s">
        <v>89</v>
      </c>
      <c r="M6" s="211" t="s">
        <v>90</v>
      </c>
      <c r="N6" s="211" t="s">
        <v>91</v>
      </c>
      <c r="O6" s="211" t="s">
        <v>92</v>
      </c>
      <c r="P6" s="211" t="s">
        <v>93</v>
      </c>
      <c r="Q6" s="211" t="s">
        <v>94</v>
      </c>
      <c r="R6" s="211" t="s">
        <v>95</v>
      </c>
      <c r="S6" s="211" t="s">
        <v>96</v>
      </c>
      <c r="T6" s="211" t="s">
        <v>97</v>
      </c>
      <c r="U6" s="211" t="s">
        <v>98</v>
      </c>
      <c r="V6" s="211" t="s">
        <v>99</v>
      </c>
      <c r="W6" s="211" t="s">
        <v>100</v>
      </c>
      <c r="X6" s="211" t="s">
        <v>101</v>
      </c>
      <c r="Y6" s="211" t="s">
        <v>102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6" t="s">
        <v>103</v>
      </c>
      <c r="B8" s="227" t="s">
        <v>63</v>
      </c>
      <c r="C8" s="251" t="s">
        <v>64</v>
      </c>
      <c r="D8" s="228"/>
      <c r="E8" s="229"/>
      <c r="F8" s="230"/>
      <c r="G8" s="230">
        <f>SUMIF(AG9:AG65,"&lt;&gt;NOR",G9:G65)</f>
        <v>0</v>
      </c>
      <c r="H8" s="230"/>
      <c r="I8" s="230">
        <f>SUM(I9:I65)</f>
        <v>0</v>
      </c>
      <c r="J8" s="230"/>
      <c r="K8" s="230">
        <f>SUM(K9:K65)</f>
        <v>0</v>
      </c>
      <c r="L8" s="230"/>
      <c r="M8" s="230">
        <f>SUM(M9:M65)</f>
        <v>0</v>
      </c>
      <c r="N8" s="229"/>
      <c r="O8" s="229">
        <f>SUM(O9:O65)</f>
        <v>75.789999999999992</v>
      </c>
      <c r="P8" s="229"/>
      <c r="Q8" s="229">
        <f>SUM(Q9:Q65)</f>
        <v>31.7</v>
      </c>
      <c r="R8" s="230"/>
      <c r="S8" s="230"/>
      <c r="T8" s="231"/>
      <c r="U8" s="225"/>
      <c r="V8" s="225">
        <f>SUM(V9:V65)</f>
        <v>148.76</v>
      </c>
      <c r="W8" s="225"/>
      <c r="X8" s="225"/>
      <c r="Y8" s="225"/>
      <c r="AG8" t="s">
        <v>104</v>
      </c>
    </row>
    <row r="9" spans="1:60" ht="22.5" outlineLevel="1" x14ac:dyDescent="0.2">
      <c r="A9" s="233">
        <v>1</v>
      </c>
      <c r="B9" s="234" t="s">
        <v>105</v>
      </c>
      <c r="C9" s="252" t="s">
        <v>106</v>
      </c>
      <c r="D9" s="235" t="s">
        <v>107</v>
      </c>
      <c r="E9" s="236">
        <v>3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0.13800000000000001</v>
      </c>
      <c r="Q9" s="236">
        <f>ROUND(E9*P9,2)</f>
        <v>0.41</v>
      </c>
      <c r="R9" s="238" t="s">
        <v>108</v>
      </c>
      <c r="S9" s="238" t="s">
        <v>109</v>
      </c>
      <c r="T9" s="239" t="s">
        <v>109</v>
      </c>
      <c r="U9" s="222">
        <v>0.16</v>
      </c>
      <c r="V9" s="222">
        <f>ROUND(E9*U9,2)</f>
        <v>0.48</v>
      </c>
      <c r="W9" s="222"/>
      <c r="X9" s="222" t="s">
        <v>110</v>
      </c>
      <c r="Y9" s="222" t="s">
        <v>111</v>
      </c>
      <c r="Z9" s="212"/>
      <c r="AA9" s="212"/>
      <c r="AB9" s="212"/>
      <c r="AC9" s="212"/>
      <c r="AD9" s="212"/>
      <c r="AE9" s="212"/>
      <c r="AF9" s="212"/>
      <c r="AG9" s="212" t="s">
        <v>112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3" t="s">
        <v>113</v>
      </c>
      <c r="D10" s="240"/>
      <c r="E10" s="240"/>
      <c r="F10" s="240"/>
      <c r="G10" s="240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114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41">
        <v>2</v>
      </c>
      <c r="B11" s="242" t="s">
        <v>115</v>
      </c>
      <c r="C11" s="254" t="s">
        <v>116</v>
      </c>
      <c r="D11" s="243" t="s">
        <v>107</v>
      </c>
      <c r="E11" s="244">
        <v>125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0</v>
      </c>
      <c r="O11" s="244">
        <f>ROUND(E11*N11,2)</f>
        <v>0</v>
      </c>
      <c r="P11" s="244">
        <v>0.11</v>
      </c>
      <c r="Q11" s="244">
        <f>ROUND(E11*P11,2)</f>
        <v>13.75</v>
      </c>
      <c r="R11" s="246" t="s">
        <v>108</v>
      </c>
      <c r="S11" s="246" t="s">
        <v>109</v>
      </c>
      <c r="T11" s="247" t="s">
        <v>109</v>
      </c>
      <c r="U11" s="222">
        <v>4.2999999999999997E-2</v>
      </c>
      <c r="V11" s="222">
        <f>ROUND(E11*U11,2)</f>
        <v>5.38</v>
      </c>
      <c r="W11" s="222"/>
      <c r="X11" s="222" t="s">
        <v>110</v>
      </c>
      <c r="Y11" s="222" t="s">
        <v>111</v>
      </c>
      <c r="Z11" s="212"/>
      <c r="AA11" s="212"/>
      <c r="AB11" s="212"/>
      <c r="AC11" s="212"/>
      <c r="AD11" s="212"/>
      <c r="AE11" s="212"/>
      <c r="AF11" s="212"/>
      <c r="AG11" s="212" t="s">
        <v>112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3">
        <v>3</v>
      </c>
      <c r="B12" s="234" t="s">
        <v>117</v>
      </c>
      <c r="C12" s="252" t="s">
        <v>118</v>
      </c>
      <c r="D12" s="235" t="s">
        <v>119</v>
      </c>
      <c r="E12" s="236">
        <v>79.734999999999999</v>
      </c>
      <c r="F12" s="237"/>
      <c r="G12" s="238">
        <f>ROUND(E12*F12,2)</f>
        <v>0</v>
      </c>
      <c r="H12" s="237"/>
      <c r="I12" s="238">
        <f>ROUND(E12*H12,2)</f>
        <v>0</v>
      </c>
      <c r="J12" s="237"/>
      <c r="K12" s="238">
        <f>ROUND(E12*J12,2)</f>
        <v>0</v>
      </c>
      <c r="L12" s="238">
        <v>21</v>
      </c>
      <c r="M12" s="238">
        <f>G12*(1+L12/100)</f>
        <v>0</v>
      </c>
      <c r="N12" s="236">
        <v>0</v>
      </c>
      <c r="O12" s="236">
        <f>ROUND(E12*N12,2)</f>
        <v>0</v>
      </c>
      <c r="P12" s="236">
        <v>0.22</v>
      </c>
      <c r="Q12" s="236">
        <f>ROUND(E12*P12,2)</f>
        <v>17.54</v>
      </c>
      <c r="R12" s="238" t="s">
        <v>108</v>
      </c>
      <c r="S12" s="238" t="s">
        <v>109</v>
      </c>
      <c r="T12" s="239" t="s">
        <v>109</v>
      </c>
      <c r="U12" s="222">
        <v>0.14299999999999999</v>
      </c>
      <c r="V12" s="222">
        <f>ROUND(E12*U12,2)</f>
        <v>11.4</v>
      </c>
      <c r="W12" s="222"/>
      <c r="X12" s="222" t="s">
        <v>110</v>
      </c>
      <c r="Y12" s="222" t="s">
        <v>111</v>
      </c>
      <c r="Z12" s="212"/>
      <c r="AA12" s="212"/>
      <c r="AB12" s="212"/>
      <c r="AC12" s="212"/>
      <c r="AD12" s="212"/>
      <c r="AE12" s="212"/>
      <c r="AF12" s="212"/>
      <c r="AG12" s="212" t="s">
        <v>112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3" t="s">
        <v>120</v>
      </c>
      <c r="D13" s="240"/>
      <c r="E13" s="240"/>
      <c r="F13" s="240"/>
      <c r="G13" s="240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114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48" t="str">
        <f>C13</f>
        <v>s vybouráním lože, s přemístěním hmot na skládku na vzdálenost do 3 m nebo naložením na dopravní prostředek</v>
      </c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5" t="s">
        <v>121</v>
      </c>
      <c r="D14" s="223"/>
      <c r="E14" s="224">
        <v>79.734999999999999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122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3">
        <v>4</v>
      </c>
      <c r="B15" s="234" t="s">
        <v>123</v>
      </c>
      <c r="C15" s="252" t="s">
        <v>124</v>
      </c>
      <c r="D15" s="235" t="s">
        <v>125</v>
      </c>
      <c r="E15" s="236">
        <v>38.4</v>
      </c>
      <c r="F15" s="237"/>
      <c r="G15" s="238">
        <f>ROUND(E15*F15,2)</f>
        <v>0</v>
      </c>
      <c r="H15" s="237"/>
      <c r="I15" s="238">
        <f>ROUND(E15*H15,2)</f>
        <v>0</v>
      </c>
      <c r="J15" s="237"/>
      <c r="K15" s="238">
        <f>ROUND(E15*J15,2)</f>
        <v>0</v>
      </c>
      <c r="L15" s="238">
        <v>21</v>
      </c>
      <c r="M15" s="238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8" t="s">
        <v>126</v>
      </c>
      <c r="S15" s="238" t="s">
        <v>109</v>
      </c>
      <c r="T15" s="239" t="s">
        <v>109</v>
      </c>
      <c r="U15" s="222">
        <v>0.42199999999999999</v>
      </c>
      <c r="V15" s="222">
        <f>ROUND(E15*U15,2)</f>
        <v>16.2</v>
      </c>
      <c r="W15" s="222"/>
      <c r="X15" s="222" t="s">
        <v>110</v>
      </c>
      <c r="Y15" s="222" t="s">
        <v>111</v>
      </c>
      <c r="Z15" s="212"/>
      <c r="AA15" s="212"/>
      <c r="AB15" s="212"/>
      <c r="AC15" s="212"/>
      <c r="AD15" s="212"/>
      <c r="AE15" s="212"/>
      <c r="AF15" s="212"/>
      <c r="AG15" s="212" t="s">
        <v>127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3" t="s">
        <v>128</v>
      </c>
      <c r="D16" s="240"/>
      <c r="E16" s="240"/>
      <c r="F16" s="240"/>
      <c r="G16" s="240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114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48" t="str">
        <f>C16</f>
        <v>s přemístěním výkopku v příčných profilech na vzdálenost do 15 m nebo s naložením na dopravní prostředek.</v>
      </c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5" t="s">
        <v>129</v>
      </c>
      <c r="D17" s="223"/>
      <c r="E17" s="224">
        <v>38.4</v>
      </c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122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3">
        <v>5</v>
      </c>
      <c r="B18" s="234" t="s">
        <v>130</v>
      </c>
      <c r="C18" s="252" t="s">
        <v>131</v>
      </c>
      <c r="D18" s="235" t="s">
        <v>125</v>
      </c>
      <c r="E18" s="236">
        <v>19.2</v>
      </c>
      <c r="F18" s="237"/>
      <c r="G18" s="238">
        <f>ROUND(E18*F18,2)</f>
        <v>0</v>
      </c>
      <c r="H18" s="237"/>
      <c r="I18" s="238">
        <f>ROUND(E18*H18,2)</f>
        <v>0</v>
      </c>
      <c r="J18" s="237"/>
      <c r="K18" s="238">
        <f>ROUND(E18*J18,2)</f>
        <v>0</v>
      </c>
      <c r="L18" s="238">
        <v>21</v>
      </c>
      <c r="M18" s="238">
        <f>G18*(1+L18/100)</f>
        <v>0</v>
      </c>
      <c r="N18" s="236">
        <v>0</v>
      </c>
      <c r="O18" s="236">
        <f>ROUND(E18*N18,2)</f>
        <v>0</v>
      </c>
      <c r="P18" s="236">
        <v>0</v>
      </c>
      <c r="Q18" s="236">
        <f>ROUND(E18*P18,2)</f>
        <v>0</v>
      </c>
      <c r="R18" s="238" t="s">
        <v>126</v>
      </c>
      <c r="S18" s="238" t="s">
        <v>109</v>
      </c>
      <c r="T18" s="239" t="s">
        <v>109</v>
      </c>
      <c r="U18" s="222">
        <v>8.7999999999999995E-2</v>
      </c>
      <c r="V18" s="222">
        <f>ROUND(E18*U18,2)</f>
        <v>1.69</v>
      </c>
      <c r="W18" s="222"/>
      <c r="X18" s="222" t="s">
        <v>110</v>
      </c>
      <c r="Y18" s="222" t="s">
        <v>111</v>
      </c>
      <c r="Z18" s="212"/>
      <c r="AA18" s="212"/>
      <c r="AB18" s="212"/>
      <c r="AC18" s="212"/>
      <c r="AD18" s="212"/>
      <c r="AE18" s="212"/>
      <c r="AF18" s="212"/>
      <c r="AG18" s="212" t="s">
        <v>112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3" t="s">
        <v>128</v>
      </c>
      <c r="D19" s="240"/>
      <c r="E19" s="240"/>
      <c r="F19" s="240"/>
      <c r="G19" s="240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114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48" t="str">
        <f>C19</f>
        <v>s přemístěním výkopku v příčných profilech na vzdálenost do 15 m nebo s naložením na dopravní prostředek.</v>
      </c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5" t="s">
        <v>132</v>
      </c>
      <c r="D20" s="223"/>
      <c r="E20" s="224"/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122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5" t="s">
        <v>133</v>
      </c>
      <c r="D21" s="223"/>
      <c r="E21" s="224">
        <v>19.2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122</v>
      </c>
      <c r="AH21" s="212">
        <v>5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33">
        <v>6</v>
      </c>
      <c r="B22" s="234" t="s">
        <v>134</v>
      </c>
      <c r="C22" s="252" t="s">
        <v>135</v>
      </c>
      <c r="D22" s="235" t="s">
        <v>125</v>
      </c>
      <c r="E22" s="236">
        <v>40.7652</v>
      </c>
      <c r="F22" s="237"/>
      <c r="G22" s="238">
        <f>ROUND(E22*F22,2)</f>
        <v>0</v>
      </c>
      <c r="H22" s="237"/>
      <c r="I22" s="238">
        <f>ROUND(E22*H22,2)</f>
        <v>0</v>
      </c>
      <c r="J22" s="237"/>
      <c r="K22" s="238">
        <f>ROUND(E22*J22,2)</f>
        <v>0</v>
      </c>
      <c r="L22" s="238">
        <v>21</v>
      </c>
      <c r="M22" s="238">
        <f>G22*(1+L22/100)</f>
        <v>0</v>
      </c>
      <c r="N22" s="236">
        <v>0</v>
      </c>
      <c r="O22" s="236">
        <f>ROUND(E22*N22,2)</f>
        <v>0</v>
      </c>
      <c r="P22" s="236">
        <v>0</v>
      </c>
      <c r="Q22" s="236">
        <f>ROUND(E22*P22,2)</f>
        <v>0</v>
      </c>
      <c r="R22" s="238" t="s">
        <v>126</v>
      </c>
      <c r="S22" s="238" t="s">
        <v>109</v>
      </c>
      <c r="T22" s="239" t="s">
        <v>109</v>
      </c>
      <c r="U22" s="222">
        <v>0.36499999999999999</v>
      </c>
      <c r="V22" s="222">
        <f>ROUND(E22*U22,2)</f>
        <v>14.88</v>
      </c>
      <c r="W22" s="222"/>
      <c r="X22" s="222" t="s">
        <v>110</v>
      </c>
      <c r="Y22" s="222" t="s">
        <v>111</v>
      </c>
      <c r="Z22" s="212"/>
      <c r="AA22" s="212"/>
      <c r="AB22" s="212"/>
      <c r="AC22" s="212"/>
      <c r="AD22" s="212"/>
      <c r="AE22" s="212"/>
      <c r="AF22" s="212"/>
      <c r="AG22" s="212" t="s">
        <v>112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2" x14ac:dyDescent="0.2">
      <c r="A23" s="219"/>
      <c r="B23" s="220"/>
      <c r="C23" s="253" t="s">
        <v>136</v>
      </c>
      <c r="D23" s="240"/>
      <c r="E23" s="240"/>
      <c r="F23" s="240"/>
      <c r="G23" s="240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114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48" t="str">
        <f>C23</f>
        <v>zapažených i nezapažených s urovnáním dna do předepsaného profilu a spádu, s přehozením výkopku na přilehlém terénu na vzdálenost do 3 m od podélné osy rýhy nebo s naložením výkopku na dopravní prostředek.</v>
      </c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5" t="s">
        <v>137</v>
      </c>
      <c r="D24" s="223"/>
      <c r="E24" s="224">
        <v>40.7652</v>
      </c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122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3">
        <v>7</v>
      </c>
      <c r="B25" s="234" t="s">
        <v>138</v>
      </c>
      <c r="C25" s="252" t="s">
        <v>139</v>
      </c>
      <c r="D25" s="235" t="s">
        <v>125</v>
      </c>
      <c r="E25" s="236">
        <v>20.3826</v>
      </c>
      <c r="F25" s="237"/>
      <c r="G25" s="238">
        <f>ROUND(E25*F25,2)</f>
        <v>0</v>
      </c>
      <c r="H25" s="237"/>
      <c r="I25" s="238">
        <f>ROUND(E25*H25,2)</f>
        <v>0</v>
      </c>
      <c r="J25" s="237"/>
      <c r="K25" s="238">
        <f>ROUND(E25*J25,2)</f>
        <v>0</v>
      </c>
      <c r="L25" s="238">
        <v>21</v>
      </c>
      <c r="M25" s="238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8" t="s">
        <v>126</v>
      </c>
      <c r="S25" s="238" t="s">
        <v>109</v>
      </c>
      <c r="T25" s="239" t="s">
        <v>109</v>
      </c>
      <c r="U25" s="222">
        <v>0.38979999999999998</v>
      </c>
      <c r="V25" s="222">
        <f>ROUND(E25*U25,2)</f>
        <v>7.95</v>
      </c>
      <c r="W25" s="222"/>
      <c r="X25" s="222" t="s">
        <v>110</v>
      </c>
      <c r="Y25" s="222" t="s">
        <v>111</v>
      </c>
      <c r="Z25" s="212"/>
      <c r="AA25" s="212"/>
      <c r="AB25" s="212"/>
      <c r="AC25" s="212"/>
      <c r="AD25" s="212"/>
      <c r="AE25" s="212"/>
      <c r="AF25" s="212"/>
      <c r="AG25" s="212" t="s">
        <v>112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2" x14ac:dyDescent="0.2">
      <c r="A26" s="219"/>
      <c r="B26" s="220"/>
      <c r="C26" s="253" t="s">
        <v>136</v>
      </c>
      <c r="D26" s="240"/>
      <c r="E26" s="240"/>
      <c r="F26" s="240"/>
      <c r="G26" s="240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114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48" t="str">
        <f>C26</f>
        <v>zapažených i nezapažených s urovnáním dna do předepsaného profilu a spádu, s přehozením výkopku na přilehlém terénu na vzdálenost do 3 m od podélné osy rýhy nebo s naložením výkopku na dopravní prostředek.</v>
      </c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5" t="s">
        <v>140</v>
      </c>
      <c r="D27" s="223"/>
      <c r="E27" s="224"/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122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5" t="s">
        <v>141</v>
      </c>
      <c r="D28" s="223"/>
      <c r="E28" s="224">
        <v>20.3826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122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3">
        <v>8</v>
      </c>
      <c r="B29" s="234" t="s">
        <v>142</v>
      </c>
      <c r="C29" s="252" t="s">
        <v>143</v>
      </c>
      <c r="D29" s="235" t="s">
        <v>125</v>
      </c>
      <c r="E29" s="236">
        <v>67.518000000000001</v>
      </c>
      <c r="F29" s="237"/>
      <c r="G29" s="238">
        <f>ROUND(E29*F29,2)</f>
        <v>0</v>
      </c>
      <c r="H29" s="237"/>
      <c r="I29" s="238">
        <f>ROUND(E29*H29,2)</f>
        <v>0</v>
      </c>
      <c r="J29" s="237"/>
      <c r="K29" s="238">
        <f>ROUND(E29*J29,2)</f>
        <v>0</v>
      </c>
      <c r="L29" s="238">
        <v>21</v>
      </c>
      <c r="M29" s="238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8" t="s">
        <v>126</v>
      </c>
      <c r="S29" s="238" t="s">
        <v>109</v>
      </c>
      <c r="T29" s="239" t="s">
        <v>109</v>
      </c>
      <c r="U29" s="222">
        <v>1.0999999999999999E-2</v>
      </c>
      <c r="V29" s="222">
        <f>ROUND(E29*U29,2)</f>
        <v>0.74</v>
      </c>
      <c r="W29" s="222"/>
      <c r="X29" s="222" t="s">
        <v>110</v>
      </c>
      <c r="Y29" s="222" t="s">
        <v>111</v>
      </c>
      <c r="Z29" s="212"/>
      <c r="AA29" s="212"/>
      <c r="AB29" s="212"/>
      <c r="AC29" s="212"/>
      <c r="AD29" s="212"/>
      <c r="AE29" s="212"/>
      <c r="AF29" s="212"/>
      <c r="AG29" s="212" t="s">
        <v>127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3" t="s">
        <v>144</v>
      </c>
      <c r="D30" s="240"/>
      <c r="E30" s="240"/>
      <c r="F30" s="240"/>
      <c r="G30" s="240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114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5" t="s">
        <v>145</v>
      </c>
      <c r="D31" s="223"/>
      <c r="E31" s="224">
        <v>40.7652</v>
      </c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122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5" t="s">
        <v>146</v>
      </c>
      <c r="D32" s="223"/>
      <c r="E32" s="224">
        <v>38.4</v>
      </c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122</v>
      </c>
      <c r="AH32" s="212">
        <v>5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5" t="s">
        <v>147</v>
      </c>
      <c r="D33" s="223"/>
      <c r="E33" s="224">
        <v>-11.6472</v>
      </c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122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33">
        <v>9</v>
      </c>
      <c r="B34" s="234" t="s">
        <v>148</v>
      </c>
      <c r="C34" s="252" t="s">
        <v>149</v>
      </c>
      <c r="D34" s="235" t="s">
        <v>125</v>
      </c>
      <c r="E34" s="236">
        <v>675.18</v>
      </c>
      <c r="F34" s="237"/>
      <c r="G34" s="238">
        <f>ROUND(E34*F34,2)</f>
        <v>0</v>
      </c>
      <c r="H34" s="237"/>
      <c r="I34" s="238">
        <f>ROUND(E34*H34,2)</f>
        <v>0</v>
      </c>
      <c r="J34" s="237"/>
      <c r="K34" s="238">
        <f>ROUND(E34*J34,2)</f>
        <v>0</v>
      </c>
      <c r="L34" s="238">
        <v>21</v>
      </c>
      <c r="M34" s="238">
        <f>G34*(1+L34/100)</f>
        <v>0</v>
      </c>
      <c r="N34" s="236">
        <v>0</v>
      </c>
      <c r="O34" s="236">
        <f>ROUND(E34*N34,2)</f>
        <v>0</v>
      </c>
      <c r="P34" s="236">
        <v>0</v>
      </c>
      <c r="Q34" s="236">
        <f>ROUND(E34*P34,2)</f>
        <v>0</v>
      </c>
      <c r="R34" s="238" t="s">
        <v>126</v>
      </c>
      <c r="S34" s="238" t="s">
        <v>109</v>
      </c>
      <c r="T34" s="239" t="s">
        <v>109</v>
      </c>
      <c r="U34" s="222">
        <v>0</v>
      </c>
      <c r="V34" s="222">
        <f>ROUND(E34*U34,2)</f>
        <v>0</v>
      </c>
      <c r="W34" s="222"/>
      <c r="X34" s="222" t="s">
        <v>110</v>
      </c>
      <c r="Y34" s="222" t="s">
        <v>111</v>
      </c>
      <c r="Z34" s="212"/>
      <c r="AA34" s="212"/>
      <c r="AB34" s="212"/>
      <c r="AC34" s="212"/>
      <c r="AD34" s="212"/>
      <c r="AE34" s="212"/>
      <c r="AF34" s="212"/>
      <c r="AG34" s="212" t="s">
        <v>127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3" t="s">
        <v>144</v>
      </c>
      <c r="D35" s="240"/>
      <c r="E35" s="240"/>
      <c r="F35" s="240"/>
      <c r="G35" s="240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114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5" t="s">
        <v>150</v>
      </c>
      <c r="D36" s="223"/>
      <c r="E36" s="224">
        <v>675.18</v>
      </c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122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33">
        <v>10</v>
      </c>
      <c r="B37" s="234" t="s">
        <v>151</v>
      </c>
      <c r="C37" s="252" t="s">
        <v>152</v>
      </c>
      <c r="D37" s="235" t="s">
        <v>125</v>
      </c>
      <c r="E37" s="236">
        <v>67.518000000000001</v>
      </c>
      <c r="F37" s="237"/>
      <c r="G37" s="238">
        <f>ROUND(E37*F37,2)</f>
        <v>0</v>
      </c>
      <c r="H37" s="237"/>
      <c r="I37" s="238">
        <f>ROUND(E37*H37,2)</f>
        <v>0</v>
      </c>
      <c r="J37" s="237"/>
      <c r="K37" s="238">
        <f>ROUND(E37*J37,2)</f>
        <v>0</v>
      </c>
      <c r="L37" s="238">
        <v>21</v>
      </c>
      <c r="M37" s="238">
        <f>G37*(1+L37/100)</f>
        <v>0</v>
      </c>
      <c r="N37" s="236">
        <v>0</v>
      </c>
      <c r="O37" s="236">
        <f>ROUND(E37*N37,2)</f>
        <v>0</v>
      </c>
      <c r="P37" s="236">
        <v>0</v>
      </c>
      <c r="Q37" s="236">
        <f>ROUND(E37*P37,2)</f>
        <v>0</v>
      </c>
      <c r="R37" s="238" t="s">
        <v>126</v>
      </c>
      <c r="S37" s="238" t="s">
        <v>109</v>
      </c>
      <c r="T37" s="239" t="s">
        <v>109</v>
      </c>
      <c r="U37" s="222">
        <v>5.2999999999999999E-2</v>
      </c>
      <c r="V37" s="222">
        <f>ROUND(E37*U37,2)</f>
        <v>3.58</v>
      </c>
      <c r="W37" s="222"/>
      <c r="X37" s="222" t="s">
        <v>110</v>
      </c>
      <c r="Y37" s="222" t="s">
        <v>111</v>
      </c>
      <c r="Z37" s="212"/>
      <c r="AA37" s="212"/>
      <c r="AB37" s="212"/>
      <c r="AC37" s="212"/>
      <c r="AD37" s="212"/>
      <c r="AE37" s="212"/>
      <c r="AF37" s="212"/>
      <c r="AG37" s="212" t="s">
        <v>112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5" t="s">
        <v>145</v>
      </c>
      <c r="D38" s="223"/>
      <c r="E38" s="224">
        <v>40.7652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122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5" t="s">
        <v>146</v>
      </c>
      <c r="D39" s="223"/>
      <c r="E39" s="224">
        <v>38.4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122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5" t="s">
        <v>147</v>
      </c>
      <c r="D40" s="223"/>
      <c r="E40" s="224">
        <v>-11.6472</v>
      </c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122</v>
      </c>
      <c r="AH40" s="212">
        <v>5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33">
        <v>11</v>
      </c>
      <c r="B41" s="234" t="s">
        <v>153</v>
      </c>
      <c r="C41" s="252" t="s">
        <v>154</v>
      </c>
      <c r="D41" s="235" t="s">
        <v>125</v>
      </c>
      <c r="E41" s="236">
        <v>11.6472</v>
      </c>
      <c r="F41" s="237"/>
      <c r="G41" s="238">
        <f>ROUND(E41*F41,2)</f>
        <v>0</v>
      </c>
      <c r="H41" s="237"/>
      <c r="I41" s="238">
        <f>ROUND(E41*H41,2)</f>
        <v>0</v>
      </c>
      <c r="J41" s="237"/>
      <c r="K41" s="238">
        <f>ROUND(E41*J41,2)</f>
        <v>0</v>
      </c>
      <c r="L41" s="238">
        <v>21</v>
      </c>
      <c r="M41" s="238">
        <f>G41*(1+L41/100)</f>
        <v>0</v>
      </c>
      <c r="N41" s="236">
        <v>0</v>
      </c>
      <c r="O41" s="236">
        <f>ROUND(E41*N41,2)</f>
        <v>0</v>
      </c>
      <c r="P41" s="236">
        <v>0</v>
      </c>
      <c r="Q41" s="236">
        <f>ROUND(E41*P41,2)</f>
        <v>0</v>
      </c>
      <c r="R41" s="238" t="s">
        <v>126</v>
      </c>
      <c r="S41" s="238" t="s">
        <v>109</v>
      </c>
      <c r="T41" s="239" t="s">
        <v>109</v>
      </c>
      <c r="U41" s="222">
        <v>0.20200000000000001</v>
      </c>
      <c r="V41" s="222">
        <f>ROUND(E41*U41,2)</f>
        <v>2.35</v>
      </c>
      <c r="W41" s="222"/>
      <c r="X41" s="222" t="s">
        <v>110</v>
      </c>
      <c r="Y41" s="222" t="s">
        <v>111</v>
      </c>
      <c r="Z41" s="212"/>
      <c r="AA41" s="212"/>
      <c r="AB41" s="212"/>
      <c r="AC41" s="212"/>
      <c r="AD41" s="212"/>
      <c r="AE41" s="212"/>
      <c r="AF41" s="212"/>
      <c r="AG41" s="212" t="s">
        <v>112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3" t="s">
        <v>155</v>
      </c>
      <c r="D42" s="240"/>
      <c r="E42" s="240"/>
      <c r="F42" s="240"/>
      <c r="G42" s="240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114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6" t="s">
        <v>156</v>
      </c>
      <c r="D43" s="249"/>
      <c r="E43" s="249"/>
      <c r="F43" s="249"/>
      <c r="G43" s="249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157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5" t="s">
        <v>158</v>
      </c>
      <c r="D44" s="223"/>
      <c r="E44" s="224">
        <v>-29.117999999999999</v>
      </c>
      <c r="F44" s="222"/>
      <c r="G44" s="222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122</v>
      </c>
      <c r="AH44" s="212">
        <v>5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55" t="s">
        <v>145</v>
      </c>
      <c r="D45" s="223"/>
      <c r="E45" s="224">
        <v>40.7652</v>
      </c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122</v>
      </c>
      <c r="AH45" s="212">
        <v>5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3">
        <v>12</v>
      </c>
      <c r="B46" s="234" t="s">
        <v>159</v>
      </c>
      <c r="C46" s="252" t="s">
        <v>160</v>
      </c>
      <c r="D46" s="235" t="s">
        <v>125</v>
      </c>
      <c r="E46" s="236">
        <v>29.117999999999999</v>
      </c>
      <c r="F46" s="237"/>
      <c r="G46" s="238">
        <f>ROUND(E46*F46,2)</f>
        <v>0</v>
      </c>
      <c r="H46" s="237"/>
      <c r="I46" s="238">
        <f>ROUND(E46*H46,2)</f>
        <v>0</v>
      </c>
      <c r="J46" s="237"/>
      <c r="K46" s="238">
        <f>ROUND(E46*J46,2)</f>
        <v>0</v>
      </c>
      <c r="L46" s="238">
        <v>21</v>
      </c>
      <c r="M46" s="238">
        <f>G46*(1+L46/100)</f>
        <v>0</v>
      </c>
      <c r="N46" s="236">
        <v>1.7</v>
      </c>
      <c r="O46" s="236">
        <f>ROUND(E46*N46,2)</f>
        <v>49.5</v>
      </c>
      <c r="P46" s="236">
        <v>0</v>
      </c>
      <c r="Q46" s="236">
        <f>ROUND(E46*P46,2)</f>
        <v>0</v>
      </c>
      <c r="R46" s="238" t="s">
        <v>126</v>
      </c>
      <c r="S46" s="238" t="s">
        <v>109</v>
      </c>
      <c r="T46" s="239" t="s">
        <v>109</v>
      </c>
      <c r="U46" s="222">
        <v>1.587</v>
      </c>
      <c r="V46" s="222">
        <f>ROUND(E46*U46,2)</f>
        <v>46.21</v>
      </c>
      <c r="W46" s="222"/>
      <c r="X46" s="222" t="s">
        <v>110</v>
      </c>
      <c r="Y46" s="222" t="s">
        <v>111</v>
      </c>
      <c r="Z46" s="212"/>
      <c r="AA46" s="212"/>
      <c r="AB46" s="212"/>
      <c r="AC46" s="212"/>
      <c r="AD46" s="212"/>
      <c r="AE46" s="212"/>
      <c r="AF46" s="212"/>
      <c r="AG46" s="212" t="s">
        <v>112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2" x14ac:dyDescent="0.2">
      <c r="A47" s="219"/>
      <c r="B47" s="220"/>
      <c r="C47" s="253" t="s">
        <v>161</v>
      </c>
      <c r="D47" s="240"/>
      <c r="E47" s="240"/>
      <c r="F47" s="240"/>
      <c r="G47" s="240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114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48" t="str">
        <f>C47</f>
        <v>sypaninou z vhodných hornin tř. 1 - 4 nebo materiálem připraveným podél výkopu ve vzdálenosti do 3 m od jeho kraje, pro jakoukoliv hloubku výkopu a jakoukoliv míru zhutnění,</v>
      </c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5" t="s">
        <v>162</v>
      </c>
      <c r="D48" s="223"/>
      <c r="E48" s="224">
        <v>29.117999999999999</v>
      </c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122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3">
        <v>13</v>
      </c>
      <c r="B49" s="234" t="s">
        <v>163</v>
      </c>
      <c r="C49" s="252" t="s">
        <v>164</v>
      </c>
      <c r="D49" s="235" t="s">
        <v>107</v>
      </c>
      <c r="E49" s="236">
        <v>135.34700000000001</v>
      </c>
      <c r="F49" s="237"/>
      <c r="G49" s="238">
        <f>ROUND(E49*F49,2)</f>
        <v>0</v>
      </c>
      <c r="H49" s="237"/>
      <c r="I49" s="238">
        <f>ROUND(E49*H49,2)</f>
        <v>0</v>
      </c>
      <c r="J49" s="237"/>
      <c r="K49" s="238">
        <f>ROUND(E49*J49,2)</f>
        <v>0</v>
      </c>
      <c r="L49" s="238">
        <v>21</v>
      </c>
      <c r="M49" s="238">
        <f>G49*(1+L49/100)</f>
        <v>0</v>
      </c>
      <c r="N49" s="236">
        <v>0</v>
      </c>
      <c r="O49" s="236">
        <f>ROUND(E49*N49,2)</f>
        <v>0</v>
      </c>
      <c r="P49" s="236">
        <v>0</v>
      </c>
      <c r="Q49" s="236">
        <f>ROUND(E49*P49,2)</f>
        <v>0</v>
      </c>
      <c r="R49" s="238" t="s">
        <v>165</v>
      </c>
      <c r="S49" s="238" t="s">
        <v>109</v>
      </c>
      <c r="T49" s="239" t="s">
        <v>109</v>
      </c>
      <c r="U49" s="222">
        <v>0.06</v>
      </c>
      <c r="V49" s="222">
        <f>ROUND(E49*U49,2)</f>
        <v>8.1199999999999992</v>
      </c>
      <c r="W49" s="222"/>
      <c r="X49" s="222" t="s">
        <v>110</v>
      </c>
      <c r="Y49" s="222" t="s">
        <v>111</v>
      </c>
      <c r="Z49" s="212"/>
      <c r="AA49" s="212"/>
      <c r="AB49" s="212"/>
      <c r="AC49" s="212"/>
      <c r="AD49" s="212"/>
      <c r="AE49" s="212"/>
      <c r="AF49" s="212"/>
      <c r="AG49" s="212" t="s">
        <v>127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3" t="s">
        <v>166</v>
      </c>
      <c r="D50" s="240"/>
      <c r="E50" s="240"/>
      <c r="F50" s="240"/>
      <c r="G50" s="240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114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5" t="s">
        <v>167</v>
      </c>
      <c r="D51" s="223"/>
      <c r="E51" s="224">
        <v>79.734999999999999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122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5" t="s">
        <v>168</v>
      </c>
      <c r="D52" s="223"/>
      <c r="E52" s="224">
        <v>55.612000000000002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122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 x14ac:dyDescent="0.2">
      <c r="A53" s="233">
        <v>14</v>
      </c>
      <c r="B53" s="234" t="s">
        <v>169</v>
      </c>
      <c r="C53" s="252" t="s">
        <v>170</v>
      </c>
      <c r="D53" s="235" t="s">
        <v>107</v>
      </c>
      <c r="E53" s="236">
        <v>135.34700000000001</v>
      </c>
      <c r="F53" s="237"/>
      <c r="G53" s="238">
        <f>ROUND(E53*F53,2)</f>
        <v>0</v>
      </c>
      <c r="H53" s="237"/>
      <c r="I53" s="238">
        <f>ROUND(E53*H53,2)</f>
        <v>0</v>
      </c>
      <c r="J53" s="237"/>
      <c r="K53" s="238">
        <f>ROUND(E53*J53,2)</f>
        <v>0</v>
      </c>
      <c r="L53" s="238">
        <v>21</v>
      </c>
      <c r="M53" s="238">
        <f>G53*(1+L53/100)</f>
        <v>0</v>
      </c>
      <c r="N53" s="236">
        <v>0</v>
      </c>
      <c r="O53" s="236">
        <f>ROUND(E53*N53,2)</f>
        <v>0</v>
      </c>
      <c r="P53" s="236">
        <v>0</v>
      </c>
      <c r="Q53" s="236">
        <f>ROUND(E53*P53,2)</f>
        <v>0</v>
      </c>
      <c r="R53" s="238" t="s">
        <v>126</v>
      </c>
      <c r="S53" s="238" t="s">
        <v>109</v>
      </c>
      <c r="T53" s="239" t="s">
        <v>109</v>
      </c>
      <c r="U53" s="222">
        <v>0.13</v>
      </c>
      <c r="V53" s="222">
        <f>ROUND(E53*U53,2)</f>
        <v>17.600000000000001</v>
      </c>
      <c r="W53" s="222"/>
      <c r="X53" s="222" t="s">
        <v>110</v>
      </c>
      <c r="Y53" s="222" t="s">
        <v>111</v>
      </c>
      <c r="Z53" s="212"/>
      <c r="AA53" s="212"/>
      <c r="AB53" s="212"/>
      <c r="AC53" s="212"/>
      <c r="AD53" s="212"/>
      <c r="AE53" s="212"/>
      <c r="AF53" s="212"/>
      <c r="AG53" s="212" t="s">
        <v>127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2" x14ac:dyDescent="0.2">
      <c r="A54" s="219"/>
      <c r="B54" s="220"/>
      <c r="C54" s="253" t="s">
        <v>171</v>
      </c>
      <c r="D54" s="240"/>
      <c r="E54" s="240"/>
      <c r="F54" s="240"/>
      <c r="G54" s="240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114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48" t="str">
        <f>C54</f>
        <v>s případným nutným přemístěním hromad nebo dočasných skládek na místo potřeby ze vzdálenosti do 30 m, v rovině nebo ve svahu do 1 : 5,</v>
      </c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5" t="s">
        <v>172</v>
      </c>
      <c r="D55" s="223"/>
      <c r="E55" s="224">
        <v>135.34700000000001</v>
      </c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122</v>
      </c>
      <c r="AH55" s="212">
        <v>5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2.5" outlineLevel="1" x14ac:dyDescent="0.2">
      <c r="A56" s="233">
        <v>15</v>
      </c>
      <c r="B56" s="234" t="s">
        <v>173</v>
      </c>
      <c r="C56" s="252" t="s">
        <v>174</v>
      </c>
      <c r="D56" s="235" t="s">
        <v>107</v>
      </c>
      <c r="E56" s="236">
        <v>135.34700000000001</v>
      </c>
      <c r="F56" s="237"/>
      <c r="G56" s="238">
        <f>ROUND(E56*F56,2)</f>
        <v>0</v>
      </c>
      <c r="H56" s="237"/>
      <c r="I56" s="238">
        <f>ROUND(E56*H56,2)</f>
        <v>0</v>
      </c>
      <c r="J56" s="237"/>
      <c r="K56" s="238">
        <f>ROUND(E56*J56,2)</f>
        <v>0</v>
      </c>
      <c r="L56" s="238">
        <v>21</v>
      </c>
      <c r="M56" s="238">
        <f>G56*(1+L56/100)</f>
        <v>0</v>
      </c>
      <c r="N56" s="236">
        <v>0</v>
      </c>
      <c r="O56" s="236">
        <f>ROUND(E56*N56,2)</f>
        <v>0</v>
      </c>
      <c r="P56" s="236">
        <v>0</v>
      </c>
      <c r="Q56" s="236">
        <f>ROUND(E56*P56,2)</f>
        <v>0</v>
      </c>
      <c r="R56" s="238" t="s">
        <v>165</v>
      </c>
      <c r="S56" s="238" t="s">
        <v>109</v>
      </c>
      <c r="T56" s="239" t="s">
        <v>109</v>
      </c>
      <c r="U56" s="222">
        <v>0.09</v>
      </c>
      <c r="V56" s="222">
        <f>ROUND(E56*U56,2)</f>
        <v>12.18</v>
      </c>
      <c r="W56" s="222"/>
      <c r="X56" s="222" t="s">
        <v>110</v>
      </c>
      <c r="Y56" s="222" t="s">
        <v>111</v>
      </c>
      <c r="Z56" s="212"/>
      <c r="AA56" s="212"/>
      <c r="AB56" s="212"/>
      <c r="AC56" s="212"/>
      <c r="AD56" s="212"/>
      <c r="AE56" s="212"/>
      <c r="AF56" s="212"/>
      <c r="AG56" s="212" t="s">
        <v>112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3" t="s">
        <v>175</v>
      </c>
      <c r="D57" s="240"/>
      <c r="E57" s="240"/>
      <c r="F57" s="240"/>
      <c r="G57" s="240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114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5" t="s">
        <v>172</v>
      </c>
      <c r="D58" s="223"/>
      <c r="E58" s="224">
        <v>135.34700000000001</v>
      </c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122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33">
        <v>16</v>
      </c>
      <c r="B59" s="234" t="s">
        <v>176</v>
      </c>
      <c r="C59" s="252" t="s">
        <v>177</v>
      </c>
      <c r="D59" s="235" t="s">
        <v>125</v>
      </c>
      <c r="E59" s="236">
        <v>67.518000000000001</v>
      </c>
      <c r="F59" s="237"/>
      <c r="G59" s="238">
        <f>ROUND(E59*F59,2)</f>
        <v>0</v>
      </c>
      <c r="H59" s="237"/>
      <c r="I59" s="238">
        <f>ROUND(E59*H59,2)</f>
        <v>0</v>
      </c>
      <c r="J59" s="237"/>
      <c r="K59" s="238">
        <f>ROUND(E59*J59,2)</f>
        <v>0</v>
      </c>
      <c r="L59" s="238">
        <v>21</v>
      </c>
      <c r="M59" s="238">
        <f>G59*(1+L59/100)</f>
        <v>0</v>
      </c>
      <c r="N59" s="236">
        <v>0</v>
      </c>
      <c r="O59" s="236">
        <f>ROUND(E59*N59,2)</f>
        <v>0</v>
      </c>
      <c r="P59" s="236">
        <v>0</v>
      </c>
      <c r="Q59" s="236">
        <f>ROUND(E59*P59,2)</f>
        <v>0</v>
      </c>
      <c r="R59" s="238" t="s">
        <v>126</v>
      </c>
      <c r="S59" s="238" t="s">
        <v>109</v>
      </c>
      <c r="T59" s="239" t="s">
        <v>109</v>
      </c>
      <c r="U59" s="222">
        <v>0</v>
      </c>
      <c r="V59" s="222">
        <f>ROUND(E59*U59,2)</f>
        <v>0</v>
      </c>
      <c r="W59" s="222"/>
      <c r="X59" s="222" t="s">
        <v>110</v>
      </c>
      <c r="Y59" s="222" t="s">
        <v>111</v>
      </c>
      <c r="Z59" s="212"/>
      <c r="AA59" s="212"/>
      <c r="AB59" s="212"/>
      <c r="AC59" s="212"/>
      <c r="AD59" s="212"/>
      <c r="AE59" s="212"/>
      <c r="AF59" s="212"/>
      <c r="AG59" s="212" t="s">
        <v>127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5" t="s">
        <v>178</v>
      </c>
      <c r="D60" s="223"/>
      <c r="E60" s="224">
        <v>67.518000000000001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122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3">
        <v>17</v>
      </c>
      <c r="B61" s="234" t="s">
        <v>179</v>
      </c>
      <c r="C61" s="252" t="s">
        <v>180</v>
      </c>
      <c r="D61" s="235" t="s">
        <v>181</v>
      </c>
      <c r="E61" s="236">
        <v>4.0604100000000001</v>
      </c>
      <c r="F61" s="237"/>
      <c r="G61" s="238">
        <f>ROUND(E61*F61,2)</f>
        <v>0</v>
      </c>
      <c r="H61" s="237"/>
      <c r="I61" s="238">
        <f>ROUND(E61*H61,2)</f>
        <v>0</v>
      </c>
      <c r="J61" s="237"/>
      <c r="K61" s="238">
        <f>ROUND(E61*J61,2)</f>
        <v>0</v>
      </c>
      <c r="L61" s="238">
        <v>21</v>
      </c>
      <c r="M61" s="238">
        <f>G61*(1+L61/100)</f>
        <v>0</v>
      </c>
      <c r="N61" s="236">
        <v>1E-3</v>
      </c>
      <c r="O61" s="236">
        <f>ROUND(E61*N61,2)</f>
        <v>0</v>
      </c>
      <c r="P61" s="236">
        <v>0</v>
      </c>
      <c r="Q61" s="236">
        <f>ROUND(E61*P61,2)</f>
        <v>0</v>
      </c>
      <c r="R61" s="238" t="s">
        <v>182</v>
      </c>
      <c r="S61" s="238" t="s">
        <v>109</v>
      </c>
      <c r="T61" s="239" t="s">
        <v>109</v>
      </c>
      <c r="U61" s="222">
        <v>0</v>
      </c>
      <c r="V61" s="222">
        <f>ROUND(E61*U61,2)</f>
        <v>0</v>
      </c>
      <c r="W61" s="222"/>
      <c r="X61" s="222" t="s">
        <v>183</v>
      </c>
      <c r="Y61" s="222" t="s">
        <v>111</v>
      </c>
      <c r="Z61" s="212"/>
      <c r="AA61" s="212"/>
      <c r="AB61" s="212"/>
      <c r="AC61" s="212"/>
      <c r="AD61" s="212"/>
      <c r="AE61" s="212"/>
      <c r="AF61" s="212"/>
      <c r="AG61" s="212" t="s">
        <v>184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5" t="s">
        <v>185</v>
      </c>
      <c r="D62" s="223"/>
      <c r="E62" s="224">
        <v>4.0604100000000001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122</v>
      </c>
      <c r="AH62" s="212">
        <v>5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3">
        <v>18</v>
      </c>
      <c r="B63" s="234" t="s">
        <v>186</v>
      </c>
      <c r="C63" s="252" t="s">
        <v>187</v>
      </c>
      <c r="D63" s="235" t="s">
        <v>188</v>
      </c>
      <c r="E63" s="236">
        <v>26.291149999999998</v>
      </c>
      <c r="F63" s="237"/>
      <c r="G63" s="238">
        <f>ROUND(E63*F63,2)</f>
        <v>0</v>
      </c>
      <c r="H63" s="237"/>
      <c r="I63" s="238">
        <f>ROUND(E63*H63,2)</f>
        <v>0</v>
      </c>
      <c r="J63" s="237"/>
      <c r="K63" s="238">
        <f>ROUND(E63*J63,2)</f>
        <v>0</v>
      </c>
      <c r="L63" s="238">
        <v>21</v>
      </c>
      <c r="M63" s="238">
        <f>G63*(1+L63/100)</f>
        <v>0</v>
      </c>
      <c r="N63" s="236">
        <v>1</v>
      </c>
      <c r="O63" s="236">
        <f>ROUND(E63*N63,2)</f>
        <v>26.29</v>
      </c>
      <c r="P63" s="236">
        <v>0</v>
      </c>
      <c r="Q63" s="236">
        <f>ROUND(E63*P63,2)</f>
        <v>0</v>
      </c>
      <c r="R63" s="238" t="s">
        <v>182</v>
      </c>
      <c r="S63" s="238" t="s">
        <v>109</v>
      </c>
      <c r="T63" s="239" t="s">
        <v>109</v>
      </c>
      <c r="U63" s="222">
        <v>0</v>
      </c>
      <c r="V63" s="222">
        <f>ROUND(E63*U63,2)</f>
        <v>0</v>
      </c>
      <c r="W63" s="222"/>
      <c r="X63" s="222" t="s">
        <v>183</v>
      </c>
      <c r="Y63" s="222" t="s">
        <v>111</v>
      </c>
      <c r="Z63" s="212"/>
      <c r="AA63" s="212"/>
      <c r="AB63" s="212"/>
      <c r="AC63" s="212"/>
      <c r="AD63" s="212"/>
      <c r="AE63" s="212"/>
      <c r="AF63" s="212"/>
      <c r="AG63" s="212" t="s">
        <v>184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19"/>
      <c r="B64" s="220"/>
      <c r="C64" s="255" t="s">
        <v>189</v>
      </c>
      <c r="D64" s="223"/>
      <c r="E64" s="224">
        <v>15.488519999999999</v>
      </c>
      <c r="F64" s="222"/>
      <c r="G64" s="222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122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19"/>
      <c r="B65" s="220"/>
      <c r="C65" s="255" t="s">
        <v>190</v>
      </c>
      <c r="D65" s="223"/>
      <c r="E65" s="224">
        <v>10.802630000000001</v>
      </c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122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26" t="s">
        <v>103</v>
      </c>
      <c r="B66" s="227" t="s">
        <v>49</v>
      </c>
      <c r="C66" s="251" t="s">
        <v>65</v>
      </c>
      <c r="D66" s="228"/>
      <c r="E66" s="229"/>
      <c r="F66" s="230"/>
      <c r="G66" s="230">
        <f>SUMIF(AG67:AG80,"&lt;&gt;NOR",G67:G80)</f>
        <v>0</v>
      </c>
      <c r="H66" s="230"/>
      <c r="I66" s="230">
        <f>SUM(I67:I80)</f>
        <v>0</v>
      </c>
      <c r="J66" s="230"/>
      <c r="K66" s="230">
        <f>SUM(K67:K80)</f>
        <v>0</v>
      </c>
      <c r="L66" s="230"/>
      <c r="M66" s="230">
        <f>SUM(M67:M80)</f>
        <v>0</v>
      </c>
      <c r="N66" s="229"/>
      <c r="O66" s="229">
        <f>SUM(O67:O80)</f>
        <v>100.28</v>
      </c>
      <c r="P66" s="229"/>
      <c r="Q66" s="229">
        <f>SUM(Q67:Q80)</f>
        <v>0</v>
      </c>
      <c r="R66" s="230"/>
      <c r="S66" s="230"/>
      <c r="T66" s="231"/>
      <c r="U66" s="225"/>
      <c r="V66" s="225">
        <f>SUM(V67:V80)</f>
        <v>115.2</v>
      </c>
      <c r="W66" s="225"/>
      <c r="X66" s="225"/>
      <c r="Y66" s="225"/>
      <c r="AG66" t="s">
        <v>104</v>
      </c>
    </row>
    <row r="67" spans="1:60" ht="22.5" outlineLevel="1" x14ac:dyDescent="0.2">
      <c r="A67" s="233">
        <v>19</v>
      </c>
      <c r="B67" s="234" t="s">
        <v>191</v>
      </c>
      <c r="C67" s="252" t="s">
        <v>192</v>
      </c>
      <c r="D67" s="235" t="s">
        <v>107</v>
      </c>
      <c r="E67" s="236">
        <v>128</v>
      </c>
      <c r="F67" s="237"/>
      <c r="G67" s="238">
        <f>ROUND(E67*F67,2)</f>
        <v>0</v>
      </c>
      <c r="H67" s="237"/>
      <c r="I67" s="238">
        <f>ROUND(E67*H67,2)</f>
        <v>0</v>
      </c>
      <c r="J67" s="237"/>
      <c r="K67" s="238">
        <f>ROUND(E67*J67,2)</f>
        <v>0</v>
      </c>
      <c r="L67" s="238">
        <v>21</v>
      </c>
      <c r="M67" s="238">
        <f>G67*(1+L67/100)</f>
        <v>0</v>
      </c>
      <c r="N67" s="236">
        <v>0</v>
      </c>
      <c r="O67" s="236">
        <f>ROUND(E67*N67,2)</f>
        <v>0</v>
      </c>
      <c r="P67" s="236">
        <v>0</v>
      </c>
      <c r="Q67" s="236">
        <f>ROUND(E67*P67,2)</f>
        <v>0</v>
      </c>
      <c r="R67" s="238" t="s">
        <v>126</v>
      </c>
      <c r="S67" s="238" t="s">
        <v>109</v>
      </c>
      <c r="T67" s="239" t="s">
        <v>109</v>
      </c>
      <c r="U67" s="222">
        <v>0.15</v>
      </c>
      <c r="V67" s="222">
        <f>ROUND(E67*U67,2)</f>
        <v>19.2</v>
      </c>
      <c r="W67" s="222"/>
      <c r="X67" s="222" t="s">
        <v>110</v>
      </c>
      <c r="Y67" s="222" t="s">
        <v>111</v>
      </c>
      <c r="Z67" s="212"/>
      <c r="AA67" s="212"/>
      <c r="AB67" s="212"/>
      <c r="AC67" s="212"/>
      <c r="AD67" s="212"/>
      <c r="AE67" s="212"/>
      <c r="AF67" s="212"/>
      <c r="AG67" s="212" t="s">
        <v>112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53" t="s">
        <v>193</v>
      </c>
      <c r="D68" s="240"/>
      <c r="E68" s="240"/>
      <c r="F68" s="240"/>
      <c r="G68" s="240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114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48" t="str">
        <f>C68</f>
        <v>z rostlé horniny tř.1 - 4 pod násypy z hornin soudržných do 92% PS a hornin nesoudržných sypkých relativní ulehlosti I(d) do 0,8</v>
      </c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5" t="s">
        <v>194</v>
      </c>
      <c r="D69" s="223"/>
      <c r="E69" s="224">
        <v>128</v>
      </c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122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33">
        <v>20</v>
      </c>
      <c r="B70" s="234" t="s">
        <v>195</v>
      </c>
      <c r="C70" s="252" t="s">
        <v>196</v>
      </c>
      <c r="D70" s="235" t="s">
        <v>107</v>
      </c>
      <c r="E70" s="236">
        <v>128</v>
      </c>
      <c r="F70" s="237"/>
      <c r="G70" s="238">
        <f>ROUND(E70*F70,2)</f>
        <v>0</v>
      </c>
      <c r="H70" s="237"/>
      <c r="I70" s="238">
        <f>ROUND(E70*H70,2)</f>
        <v>0</v>
      </c>
      <c r="J70" s="237"/>
      <c r="K70" s="238">
        <f>ROUND(E70*J70,2)</f>
        <v>0</v>
      </c>
      <c r="L70" s="238">
        <v>21</v>
      </c>
      <c r="M70" s="238">
        <f>G70*(1+L70/100)</f>
        <v>0</v>
      </c>
      <c r="N70" s="236">
        <v>0.23</v>
      </c>
      <c r="O70" s="236">
        <f>ROUND(E70*N70,2)</f>
        <v>29.44</v>
      </c>
      <c r="P70" s="236">
        <v>0</v>
      </c>
      <c r="Q70" s="236">
        <f>ROUND(E70*P70,2)</f>
        <v>0</v>
      </c>
      <c r="R70" s="238" t="s">
        <v>108</v>
      </c>
      <c r="S70" s="238" t="s">
        <v>109</v>
      </c>
      <c r="T70" s="239" t="s">
        <v>109</v>
      </c>
      <c r="U70" s="222">
        <v>2.3E-2</v>
      </c>
      <c r="V70" s="222">
        <f>ROUND(E70*U70,2)</f>
        <v>2.94</v>
      </c>
      <c r="W70" s="222"/>
      <c r="X70" s="222" t="s">
        <v>110</v>
      </c>
      <c r="Y70" s="222" t="s">
        <v>111</v>
      </c>
      <c r="Z70" s="212"/>
      <c r="AA70" s="212"/>
      <c r="AB70" s="212"/>
      <c r="AC70" s="212"/>
      <c r="AD70" s="212"/>
      <c r="AE70" s="212"/>
      <c r="AF70" s="212"/>
      <c r="AG70" s="212" t="s">
        <v>112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5" t="s">
        <v>194</v>
      </c>
      <c r="D71" s="223"/>
      <c r="E71" s="224">
        <v>128</v>
      </c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122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33">
        <v>21</v>
      </c>
      <c r="B72" s="234" t="s">
        <v>197</v>
      </c>
      <c r="C72" s="252" t="s">
        <v>198</v>
      </c>
      <c r="D72" s="235" t="s">
        <v>107</v>
      </c>
      <c r="E72" s="236">
        <v>128</v>
      </c>
      <c r="F72" s="237"/>
      <c r="G72" s="238">
        <f>ROUND(E72*F72,2)</f>
        <v>0</v>
      </c>
      <c r="H72" s="237"/>
      <c r="I72" s="238">
        <f>ROUND(E72*H72,2)</f>
        <v>0</v>
      </c>
      <c r="J72" s="237"/>
      <c r="K72" s="238">
        <f>ROUND(E72*J72,2)</f>
        <v>0</v>
      </c>
      <c r="L72" s="238">
        <v>21</v>
      </c>
      <c r="M72" s="238">
        <f>G72*(1+L72/100)</f>
        <v>0</v>
      </c>
      <c r="N72" s="236">
        <v>0.34499999999999997</v>
      </c>
      <c r="O72" s="236">
        <f>ROUND(E72*N72,2)</f>
        <v>44.16</v>
      </c>
      <c r="P72" s="236">
        <v>0</v>
      </c>
      <c r="Q72" s="236">
        <f>ROUND(E72*P72,2)</f>
        <v>0</v>
      </c>
      <c r="R72" s="238" t="s">
        <v>108</v>
      </c>
      <c r="S72" s="238" t="s">
        <v>109</v>
      </c>
      <c r="T72" s="239" t="s">
        <v>109</v>
      </c>
      <c r="U72" s="222">
        <v>2.5999999999999999E-2</v>
      </c>
      <c r="V72" s="222">
        <f>ROUND(E72*U72,2)</f>
        <v>3.33</v>
      </c>
      <c r="W72" s="222"/>
      <c r="X72" s="222" t="s">
        <v>110</v>
      </c>
      <c r="Y72" s="222" t="s">
        <v>111</v>
      </c>
      <c r="Z72" s="212"/>
      <c r="AA72" s="212"/>
      <c r="AB72" s="212"/>
      <c r="AC72" s="212"/>
      <c r="AD72" s="212"/>
      <c r="AE72" s="212"/>
      <c r="AF72" s="212"/>
      <c r="AG72" s="212" t="s">
        <v>112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5" t="s">
        <v>199</v>
      </c>
      <c r="D73" s="223"/>
      <c r="E73" s="224">
        <v>128</v>
      </c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122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33">
        <v>22</v>
      </c>
      <c r="B74" s="234" t="s">
        <v>200</v>
      </c>
      <c r="C74" s="252" t="s">
        <v>201</v>
      </c>
      <c r="D74" s="235" t="s">
        <v>107</v>
      </c>
      <c r="E74" s="236">
        <v>128</v>
      </c>
      <c r="F74" s="237"/>
      <c r="G74" s="238">
        <f>ROUND(E74*F74,2)</f>
        <v>0</v>
      </c>
      <c r="H74" s="237"/>
      <c r="I74" s="238">
        <f>ROUND(E74*H74,2)</f>
        <v>0</v>
      </c>
      <c r="J74" s="237"/>
      <c r="K74" s="238">
        <f>ROUND(E74*J74,2)</f>
        <v>0</v>
      </c>
      <c r="L74" s="238">
        <v>21</v>
      </c>
      <c r="M74" s="238">
        <f>G74*(1+L74/100)</f>
        <v>0</v>
      </c>
      <c r="N74" s="236">
        <v>7.3899999999999993E-2</v>
      </c>
      <c r="O74" s="236">
        <f>ROUND(E74*N74,2)</f>
        <v>9.4600000000000009</v>
      </c>
      <c r="P74" s="236">
        <v>0</v>
      </c>
      <c r="Q74" s="236">
        <f>ROUND(E74*P74,2)</f>
        <v>0</v>
      </c>
      <c r="R74" s="238" t="s">
        <v>108</v>
      </c>
      <c r="S74" s="238" t="s">
        <v>109</v>
      </c>
      <c r="T74" s="239" t="s">
        <v>109</v>
      </c>
      <c r="U74" s="222">
        <v>0.45200000000000001</v>
      </c>
      <c r="V74" s="222">
        <f>ROUND(E74*U74,2)</f>
        <v>57.86</v>
      </c>
      <c r="W74" s="222"/>
      <c r="X74" s="222" t="s">
        <v>110</v>
      </c>
      <c r="Y74" s="222" t="s">
        <v>111</v>
      </c>
      <c r="Z74" s="212"/>
      <c r="AA74" s="212"/>
      <c r="AB74" s="212"/>
      <c r="AC74" s="212"/>
      <c r="AD74" s="212"/>
      <c r="AE74" s="212"/>
      <c r="AF74" s="212"/>
      <c r="AG74" s="212" t="s">
        <v>112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2" x14ac:dyDescent="0.2">
      <c r="A75" s="219"/>
      <c r="B75" s="220"/>
      <c r="C75" s="253" t="s">
        <v>202</v>
      </c>
      <c r="D75" s="240"/>
      <c r="E75" s="240"/>
      <c r="F75" s="240"/>
      <c r="G75" s="240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114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48" t="str">
        <f>C75</f>
        <v>s provedením lože z kameniva drceného, s vyplněním spár, s dvojitým hutněním a se smetením přebytečného materiálu na krajnici. S dodáním hmot pro lože a výplň spár.</v>
      </c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5" t="s">
        <v>194</v>
      </c>
      <c r="D76" s="223"/>
      <c r="E76" s="224">
        <v>128</v>
      </c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122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33">
        <v>23</v>
      </c>
      <c r="B77" s="234" t="s">
        <v>203</v>
      </c>
      <c r="C77" s="252" t="s">
        <v>204</v>
      </c>
      <c r="D77" s="235" t="s">
        <v>119</v>
      </c>
      <c r="E77" s="236">
        <v>77.734999999999999</v>
      </c>
      <c r="F77" s="237"/>
      <c r="G77" s="238">
        <f>ROUND(E77*F77,2)</f>
        <v>0</v>
      </c>
      <c r="H77" s="237"/>
      <c r="I77" s="238">
        <f>ROUND(E77*H77,2)</f>
        <v>0</v>
      </c>
      <c r="J77" s="237"/>
      <c r="K77" s="238">
        <f>ROUND(E77*J77,2)</f>
        <v>0</v>
      </c>
      <c r="L77" s="238">
        <v>21</v>
      </c>
      <c r="M77" s="238">
        <f>G77*(1+L77/100)</f>
        <v>0</v>
      </c>
      <c r="N77" s="236">
        <v>3.3E-4</v>
      </c>
      <c r="O77" s="236">
        <f>ROUND(E77*N77,2)</f>
        <v>0.03</v>
      </c>
      <c r="P77" s="236">
        <v>0</v>
      </c>
      <c r="Q77" s="236">
        <f>ROUND(E77*P77,2)</f>
        <v>0</v>
      </c>
      <c r="R77" s="238" t="s">
        <v>108</v>
      </c>
      <c r="S77" s="238" t="s">
        <v>109</v>
      </c>
      <c r="T77" s="239" t="s">
        <v>109</v>
      </c>
      <c r="U77" s="222">
        <v>0.41</v>
      </c>
      <c r="V77" s="222">
        <f>ROUND(E77*U77,2)</f>
        <v>31.87</v>
      </c>
      <c r="W77" s="222"/>
      <c r="X77" s="222" t="s">
        <v>110</v>
      </c>
      <c r="Y77" s="222" t="s">
        <v>111</v>
      </c>
      <c r="Z77" s="212"/>
      <c r="AA77" s="212"/>
      <c r="AB77" s="212"/>
      <c r="AC77" s="212"/>
      <c r="AD77" s="212"/>
      <c r="AE77" s="212"/>
      <c r="AF77" s="212"/>
      <c r="AG77" s="212" t="s">
        <v>112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19"/>
      <c r="B78" s="220"/>
      <c r="C78" s="255" t="s">
        <v>205</v>
      </c>
      <c r="D78" s="223"/>
      <c r="E78" s="224">
        <v>77.734999999999999</v>
      </c>
      <c r="F78" s="222"/>
      <c r="G78" s="222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122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33">
        <v>24</v>
      </c>
      <c r="B79" s="234" t="s">
        <v>206</v>
      </c>
      <c r="C79" s="252" t="s">
        <v>207</v>
      </c>
      <c r="D79" s="235" t="s">
        <v>107</v>
      </c>
      <c r="E79" s="236">
        <v>131.25</v>
      </c>
      <c r="F79" s="237"/>
      <c r="G79" s="238">
        <f>ROUND(E79*F79,2)</f>
        <v>0</v>
      </c>
      <c r="H79" s="237"/>
      <c r="I79" s="238">
        <f>ROUND(E79*H79,2)</f>
        <v>0</v>
      </c>
      <c r="J79" s="237"/>
      <c r="K79" s="238">
        <f>ROUND(E79*J79,2)</f>
        <v>0</v>
      </c>
      <c r="L79" s="238">
        <v>21</v>
      </c>
      <c r="M79" s="238">
        <f>G79*(1+L79/100)</f>
        <v>0</v>
      </c>
      <c r="N79" s="236">
        <v>0.13100000000000001</v>
      </c>
      <c r="O79" s="236">
        <f>ROUND(E79*N79,2)</f>
        <v>17.190000000000001</v>
      </c>
      <c r="P79" s="236">
        <v>0</v>
      </c>
      <c r="Q79" s="236">
        <f>ROUND(E79*P79,2)</f>
        <v>0</v>
      </c>
      <c r="R79" s="238" t="s">
        <v>182</v>
      </c>
      <c r="S79" s="238" t="s">
        <v>109</v>
      </c>
      <c r="T79" s="239" t="s">
        <v>109</v>
      </c>
      <c r="U79" s="222">
        <v>0</v>
      </c>
      <c r="V79" s="222">
        <f>ROUND(E79*U79,2)</f>
        <v>0</v>
      </c>
      <c r="W79" s="222"/>
      <c r="X79" s="222" t="s">
        <v>183</v>
      </c>
      <c r="Y79" s="222" t="s">
        <v>111</v>
      </c>
      <c r="Z79" s="212"/>
      <c r="AA79" s="212"/>
      <c r="AB79" s="212"/>
      <c r="AC79" s="212"/>
      <c r="AD79" s="212"/>
      <c r="AE79" s="212"/>
      <c r="AF79" s="212"/>
      <c r="AG79" s="212" t="s">
        <v>208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5" t="s">
        <v>209</v>
      </c>
      <c r="D80" s="223"/>
      <c r="E80" s="224">
        <v>131.25</v>
      </c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122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x14ac:dyDescent="0.2">
      <c r="A81" s="226" t="s">
        <v>103</v>
      </c>
      <c r="B81" s="227" t="s">
        <v>66</v>
      </c>
      <c r="C81" s="251" t="s">
        <v>67</v>
      </c>
      <c r="D81" s="228"/>
      <c r="E81" s="229"/>
      <c r="F81" s="230"/>
      <c r="G81" s="230">
        <f>SUMIF(AG82:AG90,"&lt;&gt;NOR",G82:G90)</f>
        <v>0</v>
      </c>
      <c r="H81" s="230"/>
      <c r="I81" s="230">
        <f>SUM(I82:I90)</f>
        <v>0</v>
      </c>
      <c r="J81" s="230"/>
      <c r="K81" s="230">
        <f>SUM(K82:K90)</f>
        <v>0</v>
      </c>
      <c r="L81" s="230"/>
      <c r="M81" s="230">
        <f>SUM(M82:M90)</f>
        <v>0</v>
      </c>
      <c r="N81" s="229"/>
      <c r="O81" s="229">
        <f>SUM(O82:O90)</f>
        <v>15.66</v>
      </c>
      <c r="P81" s="229"/>
      <c r="Q81" s="229">
        <f>SUM(Q82:Q90)</f>
        <v>0</v>
      </c>
      <c r="R81" s="230"/>
      <c r="S81" s="230"/>
      <c r="T81" s="231"/>
      <c r="U81" s="225"/>
      <c r="V81" s="225">
        <f>SUM(V82:V90)</f>
        <v>14.66</v>
      </c>
      <c r="W81" s="225"/>
      <c r="X81" s="225"/>
      <c r="Y81" s="225"/>
      <c r="AG81" t="s">
        <v>104</v>
      </c>
    </row>
    <row r="82" spans="1:60" outlineLevel="1" x14ac:dyDescent="0.2">
      <c r="A82" s="233">
        <v>25</v>
      </c>
      <c r="B82" s="234" t="s">
        <v>210</v>
      </c>
      <c r="C82" s="252" t="s">
        <v>211</v>
      </c>
      <c r="D82" s="235" t="s">
        <v>119</v>
      </c>
      <c r="E82" s="236">
        <v>79.734999999999999</v>
      </c>
      <c r="F82" s="237"/>
      <c r="G82" s="238">
        <f>ROUND(E82*F82,2)</f>
        <v>0</v>
      </c>
      <c r="H82" s="237"/>
      <c r="I82" s="238">
        <f>ROUND(E82*H82,2)</f>
        <v>0</v>
      </c>
      <c r="J82" s="237"/>
      <c r="K82" s="238">
        <f>ROUND(E82*J82,2)</f>
        <v>0</v>
      </c>
      <c r="L82" s="238">
        <v>21</v>
      </c>
      <c r="M82" s="238">
        <f>G82*(1+L82/100)</f>
        <v>0</v>
      </c>
      <c r="N82" s="236">
        <v>0.12068</v>
      </c>
      <c r="O82" s="236">
        <f>ROUND(E82*N82,2)</f>
        <v>9.6199999999999992</v>
      </c>
      <c r="P82" s="236">
        <v>0</v>
      </c>
      <c r="Q82" s="236">
        <f>ROUND(E82*P82,2)</f>
        <v>0</v>
      </c>
      <c r="R82" s="238" t="s">
        <v>212</v>
      </c>
      <c r="S82" s="238" t="s">
        <v>109</v>
      </c>
      <c r="T82" s="239" t="s">
        <v>109</v>
      </c>
      <c r="U82" s="222">
        <v>0.14000000000000001</v>
      </c>
      <c r="V82" s="222">
        <f>ROUND(E82*U82,2)</f>
        <v>11.16</v>
      </c>
      <c r="W82" s="222"/>
      <c r="X82" s="222" t="s">
        <v>110</v>
      </c>
      <c r="Y82" s="222" t="s">
        <v>111</v>
      </c>
      <c r="Z82" s="212"/>
      <c r="AA82" s="212"/>
      <c r="AB82" s="212"/>
      <c r="AC82" s="212"/>
      <c r="AD82" s="212"/>
      <c r="AE82" s="212"/>
      <c r="AF82" s="212"/>
      <c r="AG82" s="212" t="s">
        <v>112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3" t="s">
        <v>213</v>
      </c>
      <c r="D83" s="240"/>
      <c r="E83" s="240"/>
      <c r="F83" s="240"/>
      <c r="G83" s="240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114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5" t="s">
        <v>121</v>
      </c>
      <c r="D84" s="223"/>
      <c r="E84" s="224">
        <v>79.734999999999999</v>
      </c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122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33">
        <v>26</v>
      </c>
      <c r="B85" s="234" t="s">
        <v>214</v>
      </c>
      <c r="C85" s="252" t="s">
        <v>215</v>
      </c>
      <c r="D85" s="235" t="s">
        <v>125</v>
      </c>
      <c r="E85" s="236">
        <v>2.3920499999999998</v>
      </c>
      <c r="F85" s="237"/>
      <c r="G85" s="238">
        <f>ROUND(E85*F85,2)</f>
        <v>0</v>
      </c>
      <c r="H85" s="237"/>
      <c r="I85" s="238">
        <f>ROUND(E85*H85,2)</f>
        <v>0</v>
      </c>
      <c r="J85" s="237"/>
      <c r="K85" s="238">
        <f>ROUND(E85*J85,2)</f>
        <v>0</v>
      </c>
      <c r="L85" s="238">
        <v>21</v>
      </c>
      <c r="M85" s="238">
        <f>G85*(1+L85/100)</f>
        <v>0</v>
      </c>
      <c r="N85" s="236">
        <v>2.5249999999999999</v>
      </c>
      <c r="O85" s="236">
        <f>ROUND(E85*N85,2)</f>
        <v>6.04</v>
      </c>
      <c r="P85" s="236">
        <v>0</v>
      </c>
      <c r="Q85" s="236">
        <f>ROUND(E85*P85,2)</f>
        <v>0</v>
      </c>
      <c r="R85" s="238" t="s">
        <v>108</v>
      </c>
      <c r="S85" s="238" t="s">
        <v>109</v>
      </c>
      <c r="T85" s="239" t="s">
        <v>109</v>
      </c>
      <c r="U85" s="222">
        <v>1.4419999999999999</v>
      </c>
      <c r="V85" s="222">
        <f>ROUND(E85*U85,2)</f>
        <v>3.45</v>
      </c>
      <c r="W85" s="222"/>
      <c r="X85" s="222" t="s">
        <v>110</v>
      </c>
      <c r="Y85" s="222" t="s">
        <v>111</v>
      </c>
      <c r="Z85" s="212"/>
      <c r="AA85" s="212"/>
      <c r="AB85" s="212"/>
      <c r="AC85" s="212"/>
      <c r="AD85" s="212"/>
      <c r="AE85" s="212"/>
      <c r="AF85" s="212"/>
      <c r="AG85" s="212" t="s">
        <v>112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53" t="s">
        <v>216</v>
      </c>
      <c r="D86" s="240"/>
      <c r="E86" s="240"/>
      <c r="F86" s="240"/>
      <c r="G86" s="240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114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55" t="s">
        <v>217</v>
      </c>
      <c r="D87" s="223"/>
      <c r="E87" s="224">
        <v>2.3920499999999998</v>
      </c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122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33">
        <v>27</v>
      </c>
      <c r="B88" s="234" t="s">
        <v>218</v>
      </c>
      <c r="C88" s="252" t="s">
        <v>219</v>
      </c>
      <c r="D88" s="235" t="s">
        <v>119</v>
      </c>
      <c r="E88" s="236">
        <v>1.5</v>
      </c>
      <c r="F88" s="237"/>
      <c r="G88" s="238">
        <f>ROUND(E88*F88,2)</f>
        <v>0</v>
      </c>
      <c r="H88" s="237"/>
      <c r="I88" s="238">
        <f>ROUND(E88*H88,2)</f>
        <v>0</v>
      </c>
      <c r="J88" s="237"/>
      <c r="K88" s="238">
        <f>ROUND(E88*J88,2)</f>
        <v>0</v>
      </c>
      <c r="L88" s="238">
        <v>21</v>
      </c>
      <c r="M88" s="238">
        <f>G88*(1+L88/100)</f>
        <v>0</v>
      </c>
      <c r="N88" s="236">
        <v>0</v>
      </c>
      <c r="O88" s="236">
        <f>ROUND(E88*N88,2)</f>
        <v>0</v>
      </c>
      <c r="P88" s="236">
        <v>0</v>
      </c>
      <c r="Q88" s="236">
        <f>ROUND(E88*P88,2)</f>
        <v>0</v>
      </c>
      <c r="R88" s="238" t="s">
        <v>108</v>
      </c>
      <c r="S88" s="238" t="s">
        <v>109</v>
      </c>
      <c r="T88" s="239" t="s">
        <v>109</v>
      </c>
      <c r="U88" s="222">
        <v>3.2000000000000001E-2</v>
      </c>
      <c r="V88" s="222">
        <f>ROUND(E88*U88,2)</f>
        <v>0.05</v>
      </c>
      <c r="W88" s="222"/>
      <c r="X88" s="222" t="s">
        <v>110</v>
      </c>
      <c r="Y88" s="222" t="s">
        <v>111</v>
      </c>
      <c r="Z88" s="212"/>
      <c r="AA88" s="212"/>
      <c r="AB88" s="212"/>
      <c r="AC88" s="212"/>
      <c r="AD88" s="212"/>
      <c r="AE88" s="212"/>
      <c r="AF88" s="212"/>
      <c r="AG88" s="212" t="s">
        <v>127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53" t="s">
        <v>220</v>
      </c>
      <c r="D89" s="240"/>
      <c r="E89" s="240"/>
      <c r="F89" s="240"/>
      <c r="G89" s="240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114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5" t="s">
        <v>221</v>
      </c>
      <c r="D90" s="223"/>
      <c r="E90" s="224">
        <v>1.5</v>
      </c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122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x14ac:dyDescent="0.2">
      <c r="A91" s="226" t="s">
        <v>103</v>
      </c>
      <c r="B91" s="227" t="s">
        <v>68</v>
      </c>
      <c r="C91" s="251" t="s">
        <v>69</v>
      </c>
      <c r="D91" s="228"/>
      <c r="E91" s="229"/>
      <c r="F91" s="230"/>
      <c r="G91" s="230">
        <f>SUMIF(AG92:AG93,"&lt;&gt;NOR",G92:G93)</f>
        <v>0</v>
      </c>
      <c r="H91" s="230"/>
      <c r="I91" s="230">
        <f>SUM(I92:I93)</f>
        <v>0</v>
      </c>
      <c r="J91" s="230"/>
      <c r="K91" s="230">
        <f>SUM(K92:K93)</f>
        <v>0</v>
      </c>
      <c r="L91" s="230"/>
      <c r="M91" s="230">
        <f>SUM(M92:M93)</f>
        <v>0</v>
      </c>
      <c r="N91" s="229"/>
      <c r="O91" s="229">
        <f>SUM(O92:O93)</f>
        <v>0</v>
      </c>
      <c r="P91" s="229"/>
      <c r="Q91" s="229">
        <f>SUM(Q92:Q93)</f>
        <v>0</v>
      </c>
      <c r="R91" s="230"/>
      <c r="S91" s="230"/>
      <c r="T91" s="231"/>
      <c r="U91" s="225"/>
      <c r="V91" s="225">
        <f>SUM(V92:V93)</f>
        <v>0.35</v>
      </c>
      <c r="W91" s="225"/>
      <c r="X91" s="225"/>
      <c r="Y91" s="225"/>
      <c r="AG91" t="s">
        <v>104</v>
      </c>
    </row>
    <row r="92" spans="1:60" ht="22.5" outlineLevel="1" x14ac:dyDescent="0.2">
      <c r="A92" s="233">
        <v>28</v>
      </c>
      <c r="B92" s="234" t="s">
        <v>222</v>
      </c>
      <c r="C92" s="252" t="s">
        <v>223</v>
      </c>
      <c r="D92" s="235" t="s">
        <v>107</v>
      </c>
      <c r="E92" s="236">
        <v>3</v>
      </c>
      <c r="F92" s="237"/>
      <c r="G92" s="238">
        <f>ROUND(E92*F92,2)</f>
        <v>0</v>
      </c>
      <c r="H92" s="237"/>
      <c r="I92" s="238">
        <f>ROUND(E92*H92,2)</f>
        <v>0</v>
      </c>
      <c r="J92" s="237"/>
      <c r="K92" s="238">
        <f>ROUND(E92*J92,2)</f>
        <v>0</v>
      </c>
      <c r="L92" s="238">
        <v>21</v>
      </c>
      <c r="M92" s="238">
        <f>G92*(1+L92/100)</f>
        <v>0</v>
      </c>
      <c r="N92" s="236">
        <v>0</v>
      </c>
      <c r="O92" s="236">
        <f>ROUND(E92*N92,2)</f>
        <v>0</v>
      </c>
      <c r="P92" s="236">
        <v>0</v>
      </c>
      <c r="Q92" s="236">
        <f>ROUND(E92*P92,2)</f>
        <v>0</v>
      </c>
      <c r="R92" s="238" t="s">
        <v>108</v>
      </c>
      <c r="S92" s="238" t="s">
        <v>109</v>
      </c>
      <c r="T92" s="239" t="s">
        <v>109</v>
      </c>
      <c r="U92" s="222">
        <v>0.115</v>
      </c>
      <c r="V92" s="222">
        <f>ROUND(E92*U92,2)</f>
        <v>0.35</v>
      </c>
      <c r="W92" s="222"/>
      <c r="X92" s="222" t="s">
        <v>110</v>
      </c>
      <c r="Y92" s="222" t="s">
        <v>111</v>
      </c>
      <c r="Z92" s="212"/>
      <c r="AA92" s="212"/>
      <c r="AB92" s="212"/>
      <c r="AC92" s="212"/>
      <c r="AD92" s="212"/>
      <c r="AE92" s="212"/>
      <c r="AF92" s="212"/>
      <c r="AG92" s="212" t="s">
        <v>112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22.5" outlineLevel="2" x14ac:dyDescent="0.2">
      <c r="A93" s="219"/>
      <c r="B93" s="220"/>
      <c r="C93" s="253" t="s">
        <v>224</v>
      </c>
      <c r="D93" s="240"/>
      <c r="E93" s="240"/>
      <c r="F93" s="240"/>
      <c r="G93" s="240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114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48" t="str">
        <f>C93</f>
        <v>krajníků, desek nebo panelů od spojovacího materiálu s odklizením a uložením očištěných hmot a spojovacího materiálu na skládku na vzdálenost do 10 m</v>
      </c>
      <c r="BB93" s="212"/>
      <c r="BC93" s="212"/>
      <c r="BD93" s="212"/>
      <c r="BE93" s="212"/>
      <c r="BF93" s="212"/>
      <c r="BG93" s="212"/>
      <c r="BH93" s="212"/>
    </row>
    <row r="94" spans="1:60" x14ac:dyDescent="0.2">
      <c r="A94" s="226" t="s">
        <v>103</v>
      </c>
      <c r="B94" s="227" t="s">
        <v>70</v>
      </c>
      <c r="C94" s="251" t="s">
        <v>71</v>
      </c>
      <c r="D94" s="228"/>
      <c r="E94" s="229"/>
      <c r="F94" s="230"/>
      <c r="G94" s="230">
        <f>SUMIF(AG95:AG96,"&lt;&gt;NOR",G95:G96)</f>
        <v>0</v>
      </c>
      <c r="H94" s="230"/>
      <c r="I94" s="230">
        <f>SUM(I95:I96)</f>
        <v>0</v>
      </c>
      <c r="J94" s="230"/>
      <c r="K94" s="230">
        <f>SUM(K95:K96)</f>
        <v>0</v>
      </c>
      <c r="L94" s="230"/>
      <c r="M94" s="230">
        <f>SUM(M95:M96)</f>
        <v>0</v>
      </c>
      <c r="N94" s="229"/>
      <c r="O94" s="229">
        <f>SUM(O95:O96)</f>
        <v>0</v>
      </c>
      <c r="P94" s="229"/>
      <c r="Q94" s="229">
        <f>SUM(Q95:Q96)</f>
        <v>0</v>
      </c>
      <c r="R94" s="230"/>
      <c r="S94" s="230"/>
      <c r="T94" s="231"/>
      <c r="U94" s="225"/>
      <c r="V94" s="225">
        <f>SUM(V95:V96)</f>
        <v>74.78</v>
      </c>
      <c r="W94" s="225"/>
      <c r="X94" s="225"/>
      <c r="Y94" s="225"/>
      <c r="AG94" t="s">
        <v>104</v>
      </c>
    </row>
    <row r="95" spans="1:60" outlineLevel="1" x14ac:dyDescent="0.2">
      <c r="A95" s="233">
        <v>29</v>
      </c>
      <c r="B95" s="234" t="s">
        <v>225</v>
      </c>
      <c r="C95" s="252" t="s">
        <v>226</v>
      </c>
      <c r="D95" s="235" t="s">
        <v>188</v>
      </c>
      <c r="E95" s="236">
        <v>191.73676</v>
      </c>
      <c r="F95" s="237"/>
      <c r="G95" s="238">
        <f>ROUND(E95*F95,2)</f>
        <v>0</v>
      </c>
      <c r="H95" s="237"/>
      <c r="I95" s="238">
        <f>ROUND(E95*H95,2)</f>
        <v>0</v>
      </c>
      <c r="J95" s="237"/>
      <c r="K95" s="238">
        <f>ROUND(E95*J95,2)</f>
        <v>0</v>
      </c>
      <c r="L95" s="238">
        <v>21</v>
      </c>
      <c r="M95" s="238">
        <f>G95*(1+L95/100)</f>
        <v>0</v>
      </c>
      <c r="N95" s="236">
        <v>0</v>
      </c>
      <c r="O95" s="236">
        <f>ROUND(E95*N95,2)</f>
        <v>0</v>
      </c>
      <c r="P95" s="236">
        <v>0</v>
      </c>
      <c r="Q95" s="236">
        <f>ROUND(E95*P95,2)</f>
        <v>0</v>
      </c>
      <c r="R95" s="238" t="s">
        <v>108</v>
      </c>
      <c r="S95" s="238" t="s">
        <v>109</v>
      </c>
      <c r="T95" s="239" t="s">
        <v>109</v>
      </c>
      <c r="U95" s="222">
        <v>0.39</v>
      </c>
      <c r="V95" s="222">
        <f>ROUND(E95*U95,2)</f>
        <v>74.78</v>
      </c>
      <c r="W95" s="222"/>
      <c r="X95" s="222" t="s">
        <v>227</v>
      </c>
      <c r="Y95" s="222" t="s">
        <v>111</v>
      </c>
      <c r="Z95" s="212"/>
      <c r="AA95" s="212"/>
      <c r="AB95" s="212"/>
      <c r="AC95" s="212"/>
      <c r="AD95" s="212"/>
      <c r="AE95" s="212"/>
      <c r="AF95" s="212"/>
      <c r="AG95" s="212" t="s">
        <v>228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19"/>
      <c r="B96" s="220"/>
      <c r="C96" s="253" t="s">
        <v>229</v>
      </c>
      <c r="D96" s="240"/>
      <c r="E96" s="240"/>
      <c r="F96" s="240"/>
      <c r="G96" s="240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114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x14ac:dyDescent="0.2">
      <c r="A97" s="226" t="s">
        <v>103</v>
      </c>
      <c r="B97" s="227" t="s">
        <v>72</v>
      </c>
      <c r="C97" s="251" t="s">
        <v>73</v>
      </c>
      <c r="D97" s="228"/>
      <c r="E97" s="229"/>
      <c r="F97" s="230"/>
      <c r="G97" s="230">
        <f>SUMIF(AG98:AG111,"&lt;&gt;NOR",G98:G111)</f>
        <v>0</v>
      </c>
      <c r="H97" s="230"/>
      <c r="I97" s="230">
        <f>SUM(I98:I111)</f>
        <v>0</v>
      </c>
      <c r="J97" s="230"/>
      <c r="K97" s="230">
        <f>SUM(K98:K111)</f>
        <v>0</v>
      </c>
      <c r="L97" s="230"/>
      <c r="M97" s="230">
        <f>SUM(M98:M111)</f>
        <v>0</v>
      </c>
      <c r="N97" s="229"/>
      <c r="O97" s="229">
        <f>SUM(O98:O111)</f>
        <v>0</v>
      </c>
      <c r="P97" s="229"/>
      <c r="Q97" s="229">
        <f>SUM(Q98:Q111)</f>
        <v>0</v>
      </c>
      <c r="R97" s="230"/>
      <c r="S97" s="230"/>
      <c r="T97" s="231"/>
      <c r="U97" s="225"/>
      <c r="V97" s="225">
        <f>SUM(V98:V111)</f>
        <v>3.79</v>
      </c>
      <c r="W97" s="225"/>
      <c r="X97" s="225"/>
      <c r="Y97" s="225"/>
      <c r="AG97" t="s">
        <v>104</v>
      </c>
    </row>
    <row r="98" spans="1:60" outlineLevel="1" x14ac:dyDescent="0.2">
      <c r="A98" s="233">
        <v>30</v>
      </c>
      <c r="B98" s="234" t="s">
        <v>230</v>
      </c>
      <c r="C98" s="252" t="s">
        <v>231</v>
      </c>
      <c r="D98" s="235" t="s">
        <v>119</v>
      </c>
      <c r="E98" s="236">
        <v>145.59</v>
      </c>
      <c r="F98" s="237"/>
      <c r="G98" s="238">
        <f>ROUND(E98*F98,2)</f>
        <v>0</v>
      </c>
      <c r="H98" s="237"/>
      <c r="I98" s="238">
        <f>ROUND(E98*H98,2)</f>
        <v>0</v>
      </c>
      <c r="J98" s="237"/>
      <c r="K98" s="238">
        <f>ROUND(E98*J98,2)</f>
        <v>0</v>
      </c>
      <c r="L98" s="238">
        <v>21</v>
      </c>
      <c r="M98" s="238">
        <f>G98*(1+L98/100)</f>
        <v>0</v>
      </c>
      <c r="N98" s="236">
        <v>0</v>
      </c>
      <c r="O98" s="236">
        <f>ROUND(E98*N98,2)</f>
        <v>0</v>
      </c>
      <c r="P98" s="236">
        <v>0</v>
      </c>
      <c r="Q98" s="236">
        <f>ROUND(E98*P98,2)</f>
        <v>0</v>
      </c>
      <c r="R98" s="238" t="s">
        <v>232</v>
      </c>
      <c r="S98" s="238" t="s">
        <v>109</v>
      </c>
      <c r="T98" s="239" t="s">
        <v>109</v>
      </c>
      <c r="U98" s="222">
        <v>2.5999999999999999E-2</v>
      </c>
      <c r="V98" s="222">
        <f>ROUND(E98*U98,2)</f>
        <v>3.79</v>
      </c>
      <c r="W98" s="222"/>
      <c r="X98" s="222" t="s">
        <v>110</v>
      </c>
      <c r="Y98" s="222" t="s">
        <v>111</v>
      </c>
      <c r="Z98" s="212"/>
      <c r="AA98" s="212"/>
      <c r="AB98" s="212"/>
      <c r="AC98" s="212"/>
      <c r="AD98" s="212"/>
      <c r="AE98" s="212"/>
      <c r="AF98" s="212"/>
      <c r="AG98" s="212" t="s">
        <v>112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5" t="s">
        <v>233</v>
      </c>
      <c r="D99" s="223"/>
      <c r="E99" s="224">
        <v>145.59</v>
      </c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122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1">
        <v>31</v>
      </c>
      <c r="B100" s="242" t="s">
        <v>234</v>
      </c>
      <c r="C100" s="254" t="s">
        <v>235</v>
      </c>
      <c r="D100" s="243" t="s">
        <v>119</v>
      </c>
      <c r="E100" s="244">
        <v>270</v>
      </c>
      <c r="F100" s="245"/>
      <c r="G100" s="246">
        <f>ROUND(E100*F100,2)</f>
        <v>0</v>
      </c>
      <c r="H100" s="245"/>
      <c r="I100" s="246">
        <f>ROUND(E100*H100,2)</f>
        <v>0</v>
      </c>
      <c r="J100" s="245"/>
      <c r="K100" s="246">
        <f>ROUND(E100*J100,2)</f>
        <v>0</v>
      </c>
      <c r="L100" s="246">
        <v>21</v>
      </c>
      <c r="M100" s="246">
        <f>G100*(1+L100/100)</f>
        <v>0</v>
      </c>
      <c r="N100" s="244">
        <v>0</v>
      </c>
      <c r="O100" s="244">
        <f>ROUND(E100*N100,2)</f>
        <v>0</v>
      </c>
      <c r="P100" s="244">
        <v>0</v>
      </c>
      <c r="Q100" s="244">
        <f>ROUND(E100*P100,2)</f>
        <v>0</v>
      </c>
      <c r="R100" s="246"/>
      <c r="S100" s="246" t="s">
        <v>236</v>
      </c>
      <c r="T100" s="247" t="s">
        <v>237</v>
      </c>
      <c r="U100" s="222">
        <v>0</v>
      </c>
      <c r="V100" s="222">
        <f>ROUND(E100*U100,2)</f>
        <v>0</v>
      </c>
      <c r="W100" s="222"/>
      <c r="X100" s="222" t="s">
        <v>110</v>
      </c>
      <c r="Y100" s="222" t="s">
        <v>111</v>
      </c>
      <c r="Z100" s="212"/>
      <c r="AA100" s="212"/>
      <c r="AB100" s="212"/>
      <c r="AC100" s="212"/>
      <c r="AD100" s="212"/>
      <c r="AE100" s="212"/>
      <c r="AF100" s="212"/>
      <c r="AG100" s="212" t="s">
        <v>112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41">
        <v>32</v>
      </c>
      <c r="B101" s="242" t="s">
        <v>238</v>
      </c>
      <c r="C101" s="254" t="s">
        <v>239</v>
      </c>
      <c r="D101" s="243" t="s">
        <v>119</v>
      </c>
      <c r="E101" s="244">
        <v>270</v>
      </c>
      <c r="F101" s="245"/>
      <c r="G101" s="246">
        <f>ROUND(E101*F101,2)</f>
        <v>0</v>
      </c>
      <c r="H101" s="245"/>
      <c r="I101" s="246">
        <f>ROUND(E101*H101,2)</f>
        <v>0</v>
      </c>
      <c r="J101" s="245"/>
      <c r="K101" s="246">
        <f>ROUND(E101*J101,2)</f>
        <v>0</v>
      </c>
      <c r="L101" s="246">
        <v>21</v>
      </c>
      <c r="M101" s="246">
        <f>G101*(1+L101/100)</f>
        <v>0</v>
      </c>
      <c r="N101" s="244">
        <v>0</v>
      </c>
      <c r="O101" s="244">
        <f>ROUND(E101*N101,2)</f>
        <v>0</v>
      </c>
      <c r="P101" s="244">
        <v>0</v>
      </c>
      <c r="Q101" s="244">
        <f>ROUND(E101*P101,2)</f>
        <v>0</v>
      </c>
      <c r="R101" s="246"/>
      <c r="S101" s="246" t="s">
        <v>236</v>
      </c>
      <c r="T101" s="247" t="s">
        <v>237</v>
      </c>
      <c r="U101" s="222">
        <v>0</v>
      </c>
      <c r="V101" s="222">
        <f>ROUND(E101*U101,2)</f>
        <v>0</v>
      </c>
      <c r="W101" s="222"/>
      <c r="X101" s="222" t="s">
        <v>110</v>
      </c>
      <c r="Y101" s="222" t="s">
        <v>111</v>
      </c>
      <c r="Z101" s="212"/>
      <c r="AA101" s="212"/>
      <c r="AB101" s="212"/>
      <c r="AC101" s="212"/>
      <c r="AD101" s="212"/>
      <c r="AE101" s="212"/>
      <c r="AF101" s="212"/>
      <c r="AG101" s="212" t="s">
        <v>112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41">
        <v>33</v>
      </c>
      <c r="B102" s="242" t="s">
        <v>240</v>
      </c>
      <c r="C102" s="254" t="s">
        <v>241</v>
      </c>
      <c r="D102" s="243" t="s">
        <v>119</v>
      </c>
      <c r="E102" s="244">
        <v>260</v>
      </c>
      <c r="F102" s="245"/>
      <c r="G102" s="246">
        <f>ROUND(E102*F102,2)</f>
        <v>0</v>
      </c>
      <c r="H102" s="245"/>
      <c r="I102" s="246">
        <f>ROUND(E102*H102,2)</f>
        <v>0</v>
      </c>
      <c r="J102" s="245"/>
      <c r="K102" s="246">
        <f>ROUND(E102*J102,2)</f>
        <v>0</v>
      </c>
      <c r="L102" s="246">
        <v>21</v>
      </c>
      <c r="M102" s="246">
        <f>G102*(1+L102/100)</f>
        <v>0</v>
      </c>
      <c r="N102" s="244">
        <v>0</v>
      </c>
      <c r="O102" s="244">
        <f>ROUND(E102*N102,2)</f>
        <v>0</v>
      </c>
      <c r="P102" s="244">
        <v>0</v>
      </c>
      <c r="Q102" s="244">
        <f>ROUND(E102*P102,2)</f>
        <v>0</v>
      </c>
      <c r="R102" s="246"/>
      <c r="S102" s="246" t="s">
        <v>236</v>
      </c>
      <c r="T102" s="247" t="s">
        <v>237</v>
      </c>
      <c r="U102" s="222">
        <v>0</v>
      </c>
      <c r="V102" s="222">
        <f>ROUND(E102*U102,2)</f>
        <v>0</v>
      </c>
      <c r="W102" s="222"/>
      <c r="X102" s="222" t="s">
        <v>110</v>
      </c>
      <c r="Y102" s="222" t="s">
        <v>111</v>
      </c>
      <c r="Z102" s="212"/>
      <c r="AA102" s="212"/>
      <c r="AB102" s="212"/>
      <c r="AC102" s="212"/>
      <c r="AD102" s="212"/>
      <c r="AE102" s="212"/>
      <c r="AF102" s="212"/>
      <c r="AG102" s="212" t="s">
        <v>112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ht="22.5" outlineLevel="1" x14ac:dyDescent="0.2">
      <c r="A103" s="241">
        <v>34</v>
      </c>
      <c r="B103" s="242" t="s">
        <v>242</v>
      </c>
      <c r="C103" s="254" t="s">
        <v>243</v>
      </c>
      <c r="D103" s="243" t="s">
        <v>244</v>
      </c>
      <c r="E103" s="244">
        <v>27</v>
      </c>
      <c r="F103" s="245"/>
      <c r="G103" s="246">
        <f>ROUND(E103*F103,2)</f>
        <v>0</v>
      </c>
      <c r="H103" s="245"/>
      <c r="I103" s="246">
        <f>ROUND(E103*H103,2)</f>
        <v>0</v>
      </c>
      <c r="J103" s="245"/>
      <c r="K103" s="246">
        <f>ROUND(E103*J103,2)</f>
        <v>0</v>
      </c>
      <c r="L103" s="246">
        <v>21</v>
      </c>
      <c r="M103" s="246">
        <f>G103*(1+L103/100)</f>
        <v>0</v>
      </c>
      <c r="N103" s="244">
        <v>0</v>
      </c>
      <c r="O103" s="244">
        <f>ROUND(E103*N103,2)</f>
        <v>0</v>
      </c>
      <c r="P103" s="244">
        <v>0</v>
      </c>
      <c r="Q103" s="244">
        <f>ROUND(E103*P103,2)</f>
        <v>0</v>
      </c>
      <c r="R103" s="246"/>
      <c r="S103" s="246" t="s">
        <v>236</v>
      </c>
      <c r="T103" s="247" t="s">
        <v>237</v>
      </c>
      <c r="U103" s="222">
        <v>0</v>
      </c>
      <c r="V103" s="222">
        <f>ROUND(E103*U103,2)</f>
        <v>0</v>
      </c>
      <c r="W103" s="222"/>
      <c r="X103" s="222" t="s">
        <v>110</v>
      </c>
      <c r="Y103" s="222" t="s">
        <v>111</v>
      </c>
      <c r="Z103" s="212"/>
      <c r="AA103" s="212"/>
      <c r="AB103" s="212"/>
      <c r="AC103" s="212"/>
      <c r="AD103" s="212"/>
      <c r="AE103" s="212"/>
      <c r="AF103" s="212"/>
      <c r="AG103" s="212" t="s">
        <v>112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41">
        <v>35</v>
      </c>
      <c r="B104" s="242" t="s">
        <v>245</v>
      </c>
      <c r="C104" s="254" t="s">
        <v>246</v>
      </c>
      <c r="D104" s="243" t="s">
        <v>244</v>
      </c>
      <c r="E104" s="244">
        <v>27</v>
      </c>
      <c r="F104" s="245"/>
      <c r="G104" s="246">
        <f>ROUND(E104*F104,2)</f>
        <v>0</v>
      </c>
      <c r="H104" s="245"/>
      <c r="I104" s="246">
        <f>ROUND(E104*H104,2)</f>
        <v>0</v>
      </c>
      <c r="J104" s="245"/>
      <c r="K104" s="246">
        <f>ROUND(E104*J104,2)</f>
        <v>0</v>
      </c>
      <c r="L104" s="246">
        <v>21</v>
      </c>
      <c r="M104" s="246">
        <f>G104*(1+L104/100)</f>
        <v>0</v>
      </c>
      <c r="N104" s="244">
        <v>0</v>
      </c>
      <c r="O104" s="244">
        <f>ROUND(E104*N104,2)</f>
        <v>0</v>
      </c>
      <c r="P104" s="244">
        <v>0</v>
      </c>
      <c r="Q104" s="244">
        <f>ROUND(E104*P104,2)</f>
        <v>0</v>
      </c>
      <c r="R104" s="246"/>
      <c r="S104" s="246" t="s">
        <v>236</v>
      </c>
      <c r="T104" s="247" t="s">
        <v>237</v>
      </c>
      <c r="U104" s="222">
        <v>0</v>
      </c>
      <c r="V104" s="222">
        <f>ROUND(E104*U104,2)</f>
        <v>0</v>
      </c>
      <c r="W104" s="222"/>
      <c r="X104" s="222" t="s">
        <v>110</v>
      </c>
      <c r="Y104" s="222" t="s">
        <v>111</v>
      </c>
      <c r="Z104" s="212"/>
      <c r="AA104" s="212"/>
      <c r="AB104" s="212"/>
      <c r="AC104" s="212"/>
      <c r="AD104" s="212"/>
      <c r="AE104" s="212"/>
      <c r="AF104" s="212"/>
      <c r="AG104" s="212" t="s">
        <v>112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41">
        <v>36</v>
      </c>
      <c r="B105" s="242" t="s">
        <v>247</v>
      </c>
      <c r="C105" s="254" t="s">
        <v>248</v>
      </c>
      <c r="D105" s="243" t="s">
        <v>244</v>
      </c>
      <c r="E105" s="244">
        <v>27</v>
      </c>
      <c r="F105" s="245"/>
      <c r="G105" s="246">
        <f>ROUND(E105*F105,2)</f>
        <v>0</v>
      </c>
      <c r="H105" s="245"/>
      <c r="I105" s="246">
        <f>ROUND(E105*H105,2)</f>
        <v>0</v>
      </c>
      <c r="J105" s="245"/>
      <c r="K105" s="246">
        <f>ROUND(E105*J105,2)</f>
        <v>0</v>
      </c>
      <c r="L105" s="246">
        <v>21</v>
      </c>
      <c r="M105" s="246">
        <f>G105*(1+L105/100)</f>
        <v>0</v>
      </c>
      <c r="N105" s="244">
        <v>0</v>
      </c>
      <c r="O105" s="244">
        <f>ROUND(E105*N105,2)</f>
        <v>0</v>
      </c>
      <c r="P105" s="244">
        <v>0</v>
      </c>
      <c r="Q105" s="244">
        <f>ROUND(E105*P105,2)</f>
        <v>0</v>
      </c>
      <c r="R105" s="246"/>
      <c r="S105" s="246" t="s">
        <v>236</v>
      </c>
      <c r="T105" s="247" t="s">
        <v>237</v>
      </c>
      <c r="U105" s="222">
        <v>0</v>
      </c>
      <c r="V105" s="222">
        <f>ROUND(E105*U105,2)</f>
        <v>0</v>
      </c>
      <c r="W105" s="222"/>
      <c r="X105" s="222" t="s">
        <v>110</v>
      </c>
      <c r="Y105" s="222" t="s">
        <v>111</v>
      </c>
      <c r="Z105" s="212"/>
      <c r="AA105" s="212"/>
      <c r="AB105" s="212"/>
      <c r="AC105" s="212"/>
      <c r="AD105" s="212"/>
      <c r="AE105" s="212"/>
      <c r="AF105" s="212"/>
      <c r="AG105" s="212" t="s">
        <v>112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2.5" outlineLevel="1" x14ac:dyDescent="0.2">
      <c r="A106" s="241">
        <v>37</v>
      </c>
      <c r="B106" s="242" t="s">
        <v>249</v>
      </c>
      <c r="C106" s="254" t="s">
        <v>250</v>
      </c>
      <c r="D106" s="243" t="s">
        <v>244</v>
      </c>
      <c r="E106" s="244">
        <v>27</v>
      </c>
      <c r="F106" s="245"/>
      <c r="G106" s="246">
        <f>ROUND(E106*F106,2)</f>
        <v>0</v>
      </c>
      <c r="H106" s="245"/>
      <c r="I106" s="246">
        <f>ROUND(E106*H106,2)</f>
        <v>0</v>
      </c>
      <c r="J106" s="245"/>
      <c r="K106" s="246">
        <f>ROUND(E106*J106,2)</f>
        <v>0</v>
      </c>
      <c r="L106" s="246">
        <v>21</v>
      </c>
      <c r="M106" s="246">
        <f>G106*(1+L106/100)</f>
        <v>0</v>
      </c>
      <c r="N106" s="244">
        <v>0</v>
      </c>
      <c r="O106" s="244">
        <f>ROUND(E106*N106,2)</f>
        <v>0</v>
      </c>
      <c r="P106" s="244">
        <v>0</v>
      </c>
      <c r="Q106" s="244">
        <f>ROUND(E106*P106,2)</f>
        <v>0</v>
      </c>
      <c r="R106" s="246"/>
      <c r="S106" s="246" t="s">
        <v>236</v>
      </c>
      <c r="T106" s="247" t="s">
        <v>237</v>
      </c>
      <c r="U106" s="222">
        <v>0</v>
      </c>
      <c r="V106" s="222">
        <f>ROUND(E106*U106,2)</f>
        <v>0</v>
      </c>
      <c r="W106" s="222"/>
      <c r="X106" s="222" t="s">
        <v>110</v>
      </c>
      <c r="Y106" s="222" t="s">
        <v>111</v>
      </c>
      <c r="Z106" s="212"/>
      <c r="AA106" s="212"/>
      <c r="AB106" s="212"/>
      <c r="AC106" s="212"/>
      <c r="AD106" s="212"/>
      <c r="AE106" s="212"/>
      <c r="AF106" s="212"/>
      <c r="AG106" s="212" t="s">
        <v>112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41">
        <v>38</v>
      </c>
      <c r="B107" s="242" t="s">
        <v>251</v>
      </c>
      <c r="C107" s="254" t="s">
        <v>252</v>
      </c>
      <c r="D107" s="243" t="s">
        <v>244</v>
      </c>
      <c r="E107" s="244">
        <v>1</v>
      </c>
      <c r="F107" s="245"/>
      <c r="G107" s="246">
        <f>ROUND(E107*F107,2)</f>
        <v>0</v>
      </c>
      <c r="H107" s="245"/>
      <c r="I107" s="246">
        <f>ROUND(E107*H107,2)</f>
        <v>0</v>
      </c>
      <c r="J107" s="245"/>
      <c r="K107" s="246">
        <f>ROUND(E107*J107,2)</f>
        <v>0</v>
      </c>
      <c r="L107" s="246">
        <v>21</v>
      </c>
      <c r="M107" s="246">
        <f>G107*(1+L107/100)</f>
        <v>0</v>
      </c>
      <c r="N107" s="244">
        <v>0</v>
      </c>
      <c r="O107" s="244">
        <f>ROUND(E107*N107,2)</f>
        <v>0</v>
      </c>
      <c r="P107" s="244">
        <v>0</v>
      </c>
      <c r="Q107" s="244">
        <f>ROUND(E107*P107,2)</f>
        <v>0</v>
      </c>
      <c r="R107" s="246"/>
      <c r="S107" s="246" t="s">
        <v>236</v>
      </c>
      <c r="T107" s="247" t="s">
        <v>237</v>
      </c>
      <c r="U107" s="222">
        <v>0</v>
      </c>
      <c r="V107" s="222">
        <f>ROUND(E107*U107,2)</f>
        <v>0</v>
      </c>
      <c r="W107" s="222"/>
      <c r="X107" s="222" t="s">
        <v>110</v>
      </c>
      <c r="Y107" s="222" t="s">
        <v>111</v>
      </c>
      <c r="Z107" s="212"/>
      <c r="AA107" s="212"/>
      <c r="AB107" s="212"/>
      <c r="AC107" s="212"/>
      <c r="AD107" s="212"/>
      <c r="AE107" s="212"/>
      <c r="AF107" s="212"/>
      <c r="AG107" s="212" t="s">
        <v>112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1">
        <v>39</v>
      </c>
      <c r="B108" s="242" t="s">
        <v>253</v>
      </c>
      <c r="C108" s="254" t="s">
        <v>254</v>
      </c>
      <c r="D108" s="243" t="s">
        <v>255</v>
      </c>
      <c r="E108" s="244">
        <v>1</v>
      </c>
      <c r="F108" s="245"/>
      <c r="G108" s="246">
        <f>ROUND(E108*F108,2)</f>
        <v>0</v>
      </c>
      <c r="H108" s="245"/>
      <c r="I108" s="246">
        <f>ROUND(E108*H108,2)</f>
        <v>0</v>
      </c>
      <c r="J108" s="245"/>
      <c r="K108" s="246">
        <f>ROUND(E108*J108,2)</f>
        <v>0</v>
      </c>
      <c r="L108" s="246">
        <v>21</v>
      </c>
      <c r="M108" s="246">
        <f>G108*(1+L108/100)</f>
        <v>0</v>
      </c>
      <c r="N108" s="244">
        <v>0</v>
      </c>
      <c r="O108" s="244">
        <f>ROUND(E108*N108,2)</f>
        <v>0</v>
      </c>
      <c r="P108" s="244">
        <v>0</v>
      </c>
      <c r="Q108" s="244">
        <f>ROUND(E108*P108,2)</f>
        <v>0</v>
      </c>
      <c r="R108" s="246"/>
      <c r="S108" s="246" t="s">
        <v>236</v>
      </c>
      <c r="T108" s="247" t="s">
        <v>237</v>
      </c>
      <c r="U108" s="222">
        <v>0</v>
      </c>
      <c r="V108" s="222">
        <f>ROUND(E108*U108,2)</f>
        <v>0</v>
      </c>
      <c r="W108" s="222"/>
      <c r="X108" s="222" t="s">
        <v>110</v>
      </c>
      <c r="Y108" s="222" t="s">
        <v>111</v>
      </c>
      <c r="Z108" s="212"/>
      <c r="AA108" s="212"/>
      <c r="AB108" s="212"/>
      <c r="AC108" s="212"/>
      <c r="AD108" s="212"/>
      <c r="AE108" s="212"/>
      <c r="AF108" s="212"/>
      <c r="AG108" s="212" t="s">
        <v>112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41">
        <v>40</v>
      </c>
      <c r="B109" s="242" t="s">
        <v>256</v>
      </c>
      <c r="C109" s="254" t="s">
        <v>257</v>
      </c>
      <c r="D109" s="243" t="s">
        <v>255</v>
      </c>
      <c r="E109" s="244">
        <v>1</v>
      </c>
      <c r="F109" s="245"/>
      <c r="G109" s="246">
        <f>ROUND(E109*F109,2)</f>
        <v>0</v>
      </c>
      <c r="H109" s="245"/>
      <c r="I109" s="246">
        <f>ROUND(E109*H109,2)</f>
        <v>0</v>
      </c>
      <c r="J109" s="245"/>
      <c r="K109" s="246">
        <f>ROUND(E109*J109,2)</f>
        <v>0</v>
      </c>
      <c r="L109" s="246">
        <v>21</v>
      </c>
      <c r="M109" s="246">
        <f>G109*(1+L109/100)</f>
        <v>0</v>
      </c>
      <c r="N109" s="244">
        <v>0</v>
      </c>
      <c r="O109" s="244">
        <f>ROUND(E109*N109,2)</f>
        <v>0</v>
      </c>
      <c r="P109" s="244">
        <v>0</v>
      </c>
      <c r="Q109" s="244">
        <f>ROUND(E109*P109,2)</f>
        <v>0</v>
      </c>
      <c r="R109" s="246"/>
      <c r="S109" s="246" t="s">
        <v>236</v>
      </c>
      <c r="T109" s="247" t="s">
        <v>237</v>
      </c>
      <c r="U109" s="222">
        <v>0</v>
      </c>
      <c r="V109" s="222">
        <f>ROUND(E109*U109,2)</f>
        <v>0</v>
      </c>
      <c r="W109" s="222"/>
      <c r="X109" s="222" t="s">
        <v>110</v>
      </c>
      <c r="Y109" s="222" t="s">
        <v>111</v>
      </c>
      <c r="Z109" s="212"/>
      <c r="AA109" s="212"/>
      <c r="AB109" s="212"/>
      <c r="AC109" s="212"/>
      <c r="AD109" s="212"/>
      <c r="AE109" s="212"/>
      <c r="AF109" s="212"/>
      <c r="AG109" s="212" t="s">
        <v>112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41">
        <v>41</v>
      </c>
      <c r="B110" s="242" t="s">
        <v>258</v>
      </c>
      <c r="C110" s="254" t="s">
        <v>259</v>
      </c>
      <c r="D110" s="243" t="s">
        <v>255</v>
      </c>
      <c r="E110" s="244">
        <v>1</v>
      </c>
      <c r="F110" s="245"/>
      <c r="G110" s="246">
        <f>ROUND(E110*F110,2)</f>
        <v>0</v>
      </c>
      <c r="H110" s="245"/>
      <c r="I110" s="246">
        <f>ROUND(E110*H110,2)</f>
        <v>0</v>
      </c>
      <c r="J110" s="245"/>
      <c r="K110" s="246">
        <f>ROUND(E110*J110,2)</f>
        <v>0</v>
      </c>
      <c r="L110" s="246">
        <v>21</v>
      </c>
      <c r="M110" s="246">
        <f>G110*(1+L110/100)</f>
        <v>0</v>
      </c>
      <c r="N110" s="244">
        <v>0</v>
      </c>
      <c r="O110" s="244">
        <f>ROUND(E110*N110,2)</f>
        <v>0</v>
      </c>
      <c r="P110" s="244">
        <v>0</v>
      </c>
      <c r="Q110" s="244">
        <f>ROUND(E110*P110,2)</f>
        <v>0</v>
      </c>
      <c r="R110" s="246"/>
      <c r="S110" s="246" t="s">
        <v>236</v>
      </c>
      <c r="T110" s="247" t="s">
        <v>237</v>
      </c>
      <c r="U110" s="222">
        <v>0</v>
      </c>
      <c r="V110" s="222">
        <f>ROUND(E110*U110,2)</f>
        <v>0</v>
      </c>
      <c r="W110" s="222"/>
      <c r="X110" s="222" t="s">
        <v>110</v>
      </c>
      <c r="Y110" s="222" t="s">
        <v>111</v>
      </c>
      <c r="Z110" s="212"/>
      <c r="AA110" s="212"/>
      <c r="AB110" s="212"/>
      <c r="AC110" s="212"/>
      <c r="AD110" s="212"/>
      <c r="AE110" s="212"/>
      <c r="AF110" s="212"/>
      <c r="AG110" s="212" t="s">
        <v>112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41">
        <v>42</v>
      </c>
      <c r="B111" s="242" t="s">
        <v>260</v>
      </c>
      <c r="C111" s="254" t="s">
        <v>261</v>
      </c>
      <c r="D111" s="243" t="s">
        <v>255</v>
      </c>
      <c r="E111" s="244">
        <v>1</v>
      </c>
      <c r="F111" s="245"/>
      <c r="G111" s="246">
        <f>ROUND(E111*F111,2)</f>
        <v>0</v>
      </c>
      <c r="H111" s="245"/>
      <c r="I111" s="246">
        <f>ROUND(E111*H111,2)</f>
        <v>0</v>
      </c>
      <c r="J111" s="245"/>
      <c r="K111" s="246">
        <f>ROUND(E111*J111,2)</f>
        <v>0</v>
      </c>
      <c r="L111" s="246">
        <v>21</v>
      </c>
      <c r="M111" s="246">
        <f>G111*(1+L111/100)</f>
        <v>0</v>
      </c>
      <c r="N111" s="244">
        <v>0</v>
      </c>
      <c r="O111" s="244">
        <f>ROUND(E111*N111,2)</f>
        <v>0</v>
      </c>
      <c r="P111" s="244">
        <v>0</v>
      </c>
      <c r="Q111" s="244">
        <f>ROUND(E111*P111,2)</f>
        <v>0</v>
      </c>
      <c r="R111" s="246"/>
      <c r="S111" s="246" t="s">
        <v>236</v>
      </c>
      <c r="T111" s="247" t="s">
        <v>237</v>
      </c>
      <c r="U111" s="222">
        <v>0</v>
      </c>
      <c r="V111" s="222">
        <f>ROUND(E111*U111,2)</f>
        <v>0</v>
      </c>
      <c r="W111" s="222"/>
      <c r="X111" s="222" t="s">
        <v>110</v>
      </c>
      <c r="Y111" s="222" t="s">
        <v>111</v>
      </c>
      <c r="Z111" s="212"/>
      <c r="AA111" s="212"/>
      <c r="AB111" s="212"/>
      <c r="AC111" s="212"/>
      <c r="AD111" s="212"/>
      <c r="AE111" s="212"/>
      <c r="AF111" s="212"/>
      <c r="AG111" s="212" t="s">
        <v>112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x14ac:dyDescent="0.2">
      <c r="A112" s="226" t="s">
        <v>103</v>
      </c>
      <c r="B112" s="227" t="s">
        <v>74</v>
      </c>
      <c r="C112" s="251" t="s">
        <v>28</v>
      </c>
      <c r="D112" s="228"/>
      <c r="E112" s="229"/>
      <c r="F112" s="230"/>
      <c r="G112" s="230">
        <f>SUMIF(AG113:AG120,"&lt;&gt;NOR",G113:G120)</f>
        <v>0</v>
      </c>
      <c r="H112" s="230"/>
      <c r="I112" s="230">
        <f>SUM(I113:I120)</f>
        <v>0</v>
      </c>
      <c r="J112" s="230"/>
      <c r="K112" s="230">
        <f>SUM(K113:K120)</f>
        <v>0</v>
      </c>
      <c r="L112" s="230"/>
      <c r="M112" s="230">
        <f>SUM(M113:M120)</f>
        <v>0</v>
      </c>
      <c r="N112" s="229"/>
      <c r="O112" s="229">
        <f>SUM(O113:O120)</f>
        <v>0</v>
      </c>
      <c r="P112" s="229"/>
      <c r="Q112" s="229">
        <f>SUM(Q113:Q120)</f>
        <v>0</v>
      </c>
      <c r="R112" s="230"/>
      <c r="S112" s="230"/>
      <c r="T112" s="231"/>
      <c r="U112" s="225"/>
      <c r="V112" s="225">
        <f>SUM(V113:V120)</f>
        <v>0</v>
      </c>
      <c r="W112" s="225"/>
      <c r="X112" s="225"/>
      <c r="Y112" s="225"/>
      <c r="AG112" t="s">
        <v>104</v>
      </c>
    </row>
    <row r="113" spans="1:60" outlineLevel="1" x14ac:dyDescent="0.2">
      <c r="A113" s="233">
        <v>43</v>
      </c>
      <c r="B113" s="234" t="s">
        <v>262</v>
      </c>
      <c r="C113" s="252" t="s">
        <v>263</v>
      </c>
      <c r="D113" s="235" t="s">
        <v>264</v>
      </c>
      <c r="E113" s="236">
        <v>1</v>
      </c>
      <c r="F113" s="237"/>
      <c r="G113" s="238">
        <f>ROUND(E113*F113,2)</f>
        <v>0</v>
      </c>
      <c r="H113" s="237"/>
      <c r="I113" s="238">
        <f>ROUND(E113*H113,2)</f>
        <v>0</v>
      </c>
      <c r="J113" s="237"/>
      <c r="K113" s="238">
        <f>ROUND(E113*J113,2)</f>
        <v>0</v>
      </c>
      <c r="L113" s="238">
        <v>21</v>
      </c>
      <c r="M113" s="238">
        <f>G113*(1+L113/100)</f>
        <v>0</v>
      </c>
      <c r="N113" s="236">
        <v>0</v>
      </c>
      <c r="O113" s="236">
        <f>ROUND(E113*N113,2)</f>
        <v>0</v>
      </c>
      <c r="P113" s="236">
        <v>0</v>
      </c>
      <c r="Q113" s="236">
        <f>ROUND(E113*P113,2)</f>
        <v>0</v>
      </c>
      <c r="R113" s="238"/>
      <c r="S113" s="238" t="s">
        <v>236</v>
      </c>
      <c r="T113" s="239" t="s">
        <v>237</v>
      </c>
      <c r="U113" s="222">
        <v>0</v>
      </c>
      <c r="V113" s="222">
        <f>ROUND(E113*U113,2)</f>
        <v>0</v>
      </c>
      <c r="W113" s="222"/>
      <c r="X113" s="222" t="s">
        <v>265</v>
      </c>
      <c r="Y113" s="222" t="s">
        <v>111</v>
      </c>
      <c r="Z113" s="212"/>
      <c r="AA113" s="212"/>
      <c r="AB113" s="212"/>
      <c r="AC113" s="212"/>
      <c r="AD113" s="212"/>
      <c r="AE113" s="212"/>
      <c r="AF113" s="212"/>
      <c r="AG113" s="212" t="s">
        <v>266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19"/>
      <c r="B114" s="220"/>
      <c r="C114" s="257" t="s">
        <v>267</v>
      </c>
      <c r="D114" s="250"/>
      <c r="E114" s="250"/>
      <c r="F114" s="250"/>
      <c r="G114" s="250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157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33">
        <v>44</v>
      </c>
      <c r="B115" s="234" t="s">
        <v>268</v>
      </c>
      <c r="C115" s="252" t="s">
        <v>269</v>
      </c>
      <c r="D115" s="235" t="s">
        <v>270</v>
      </c>
      <c r="E115" s="236">
        <v>1</v>
      </c>
      <c r="F115" s="237"/>
      <c r="G115" s="238">
        <f>ROUND(E115*F115,2)</f>
        <v>0</v>
      </c>
      <c r="H115" s="237"/>
      <c r="I115" s="238">
        <f>ROUND(E115*H115,2)</f>
        <v>0</v>
      </c>
      <c r="J115" s="237"/>
      <c r="K115" s="238">
        <f>ROUND(E115*J115,2)</f>
        <v>0</v>
      </c>
      <c r="L115" s="238">
        <v>21</v>
      </c>
      <c r="M115" s="238">
        <f>G115*(1+L115/100)</f>
        <v>0</v>
      </c>
      <c r="N115" s="236">
        <v>0</v>
      </c>
      <c r="O115" s="236">
        <f>ROUND(E115*N115,2)</f>
        <v>0</v>
      </c>
      <c r="P115" s="236">
        <v>0</v>
      </c>
      <c r="Q115" s="236">
        <f>ROUND(E115*P115,2)</f>
        <v>0</v>
      </c>
      <c r="R115" s="238"/>
      <c r="S115" s="238" t="s">
        <v>236</v>
      </c>
      <c r="T115" s="239" t="s">
        <v>237</v>
      </c>
      <c r="U115" s="222">
        <v>0</v>
      </c>
      <c r="V115" s="222">
        <f>ROUND(E115*U115,2)</f>
        <v>0</v>
      </c>
      <c r="W115" s="222"/>
      <c r="X115" s="222" t="s">
        <v>265</v>
      </c>
      <c r="Y115" s="222" t="s">
        <v>111</v>
      </c>
      <c r="Z115" s="212"/>
      <c r="AA115" s="212"/>
      <c r="AB115" s="212"/>
      <c r="AC115" s="212"/>
      <c r="AD115" s="212"/>
      <c r="AE115" s="212"/>
      <c r="AF115" s="212"/>
      <c r="AG115" s="212" t="s">
        <v>271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7" t="s">
        <v>272</v>
      </c>
      <c r="D116" s="250"/>
      <c r="E116" s="250"/>
      <c r="F116" s="250"/>
      <c r="G116" s="250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157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33">
        <v>45</v>
      </c>
      <c r="B117" s="234" t="s">
        <v>273</v>
      </c>
      <c r="C117" s="252" t="s">
        <v>274</v>
      </c>
      <c r="D117" s="235" t="s">
        <v>270</v>
      </c>
      <c r="E117" s="236">
        <v>1</v>
      </c>
      <c r="F117" s="237"/>
      <c r="G117" s="238">
        <f>ROUND(E117*F117,2)</f>
        <v>0</v>
      </c>
      <c r="H117" s="237"/>
      <c r="I117" s="238">
        <f>ROUND(E117*H117,2)</f>
        <v>0</v>
      </c>
      <c r="J117" s="237"/>
      <c r="K117" s="238">
        <f>ROUND(E117*J117,2)</f>
        <v>0</v>
      </c>
      <c r="L117" s="238">
        <v>21</v>
      </c>
      <c r="M117" s="238">
        <f>G117*(1+L117/100)</f>
        <v>0</v>
      </c>
      <c r="N117" s="236">
        <v>0</v>
      </c>
      <c r="O117" s="236">
        <f>ROUND(E117*N117,2)</f>
        <v>0</v>
      </c>
      <c r="P117" s="236">
        <v>0</v>
      </c>
      <c r="Q117" s="236">
        <f>ROUND(E117*P117,2)</f>
        <v>0</v>
      </c>
      <c r="R117" s="238"/>
      <c r="S117" s="238" t="s">
        <v>236</v>
      </c>
      <c r="T117" s="239" t="s">
        <v>237</v>
      </c>
      <c r="U117" s="222">
        <v>0</v>
      </c>
      <c r="V117" s="222">
        <f>ROUND(E117*U117,2)</f>
        <v>0</v>
      </c>
      <c r="W117" s="222"/>
      <c r="X117" s="222" t="s">
        <v>265</v>
      </c>
      <c r="Y117" s="222" t="s">
        <v>111</v>
      </c>
      <c r="Z117" s="212"/>
      <c r="AA117" s="212"/>
      <c r="AB117" s="212"/>
      <c r="AC117" s="212"/>
      <c r="AD117" s="212"/>
      <c r="AE117" s="212"/>
      <c r="AF117" s="212"/>
      <c r="AG117" s="212" t="s">
        <v>271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33.75" outlineLevel="2" x14ac:dyDescent="0.2">
      <c r="A118" s="219"/>
      <c r="B118" s="220"/>
      <c r="C118" s="257" t="s">
        <v>275</v>
      </c>
      <c r="D118" s="250"/>
      <c r="E118" s="250"/>
      <c r="F118" s="250"/>
      <c r="G118" s="250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157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48" t="str">
        <f>C118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33">
        <v>46</v>
      </c>
      <c r="B119" s="234" t="s">
        <v>276</v>
      </c>
      <c r="C119" s="252" t="s">
        <v>277</v>
      </c>
      <c r="D119" s="235" t="s">
        <v>270</v>
      </c>
      <c r="E119" s="236">
        <v>1</v>
      </c>
      <c r="F119" s="237"/>
      <c r="G119" s="238">
        <f>ROUND(E119*F119,2)</f>
        <v>0</v>
      </c>
      <c r="H119" s="237"/>
      <c r="I119" s="238">
        <f>ROUND(E119*H119,2)</f>
        <v>0</v>
      </c>
      <c r="J119" s="237"/>
      <c r="K119" s="238">
        <f>ROUND(E119*J119,2)</f>
        <v>0</v>
      </c>
      <c r="L119" s="238">
        <v>21</v>
      </c>
      <c r="M119" s="238">
        <f>G119*(1+L119/100)</f>
        <v>0</v>
      </c>
      <c r="N119" s="236">
        <v>0</v>
      </c>
      <c r="O119" s="236">
        <f>ROUND(E119*N119,2)</f>
        <v>0</v>
      </c>
      <c r="P119" s="236">
        <v>0</v>
      </c>
      <c r="Q119" s="236">
        <f>ROUND(E119*P119,2)</f>
        <v>0</v>
      </c>
      <c r="R119" s="238"/>
      <c r="S119" s="238" t="s">
        <v>236</v>
      </c>
      <c r="T119" s="239" t="s">
        <v>237</v>
      </c>
      <c r="U119" s="222">
        <v>0</v>
      </c>
      <c r="V119" s="222">
        <f>ROUND(E119*U119,2)</f>
        <v>0</v>
      </c>
      <c r="W119" s="222"/>
      <c r="X119" s="222" t="s">
        <v>265</v>
      </c>
      <c r="Y119" s="222" t="s">
        <v>111</v>
      </c>
      <c r="Z119" s="212"/>
      <c r="AA119" s="212"/>
      <c r="AB119" s="212"/>
      <c r="AC119" s="212"/>
      <c r="AD119" s="212"/>
      <c r="AE119" s="212"/>
      <c r="AF119" s="212"/>
      <c r="AG119" s="212" t="s">
        <v>271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57" t="s">
        <v>278</v>
      </c>
      <c r="D120" s="250"/>
      <c r="E120" s="250"/>
      <c r="F120" s="250"/>
      <c r="G120" s="250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157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48" t="str">
        <f>C120</f>
        <v>Náklady zhotovitele, které vzniknou v souvislosti s povinnostmi zhotovitele při předání a převzetí díla.</v>
      </c>
      <c r="BB120" s="212"/>
      <c r="BC120" s="212"/>
      <c r="BD120" s="212"/>
      <c r="BE120" s="212"/>
      <c r="BF120" s="212"/>
      <c r="BG120" s="212"/>
      <c r="BH120" s="212"/>
    </row>
    <row r="121" spans="1:60" x14ac:dyDescent="0.2">
      <c r="A121" s="226" t="s">
        <v>103</v>
      </c>
      <c r="B121" s="227" t="s">
        <v>75</v>
      </c>
      <c r="C121" s="251" t="s">
        <v>27</v>
      </c>
      <c r="D121" s="228"/>
      <c r="E121" s="229"/>
      <c r="F121" s="230"/>
      <c r="G121" s="230">
        <f>SUMIF(AG122:AG123,"&lt;&gt;NOR",G122:G123)</f>
        <v>0</v>
      </c>
      <c r="H121" s="230"/>
      <c r="I121" s="230">
        <f>SUM(I122:I123)</f>
        <v>0</v>
      </c>
      <c r="J121" s="230"/>
      <c r="K121" s="230">
        <f>SUM(K122:K123)</f>
        <v>0</v>
      </c>
      <c r="L121" s="230"/>
      <c r="M121" s="230">
        <f>SUM(M122:M123)</f>
        <v>0</v>
      </c>
      <c r="N121" s="229"/>
      <c r="O121" s="229">
        <f>SUM(O122:O123)</f>
        <v>0</v>
      </c>
      <c r="P121" s="229"/>
      <c r="Q121" s="229">
        <f>SUM(Q122:Q123)</f>
        <v>0</v>
      </c>
      <c r="R121" s="230"/>
      <c r="S121" s="230"/>
      <c r="T121" s="231"/>
      <c r="U121" s="225"/>
      <c r="V121" s="225">
        <f>SUM(V122:V123)</f>
        <v>0</v>
      </c>
      <c r="W121" s="225"/>
      <c r="X121" s="225"/>
      <c r="Y121" s="225"/>
      <c r="AG121" t="s">
        <v>104</v>
      </c>
    </row>
    <row r="122" spans="1:60" outlineLevel="1" x14ac:dyDescent="0.2">
      <c r="A122" s="233">
        <v>47</v>
      </c>
      <c r="B122" s="234" t="s">
        <v>279</v>
      </c>
      <c r="C122" s="252" t="s">
        <v>280</v>
      </c>
      <c r="D122" s="235" t="s">
        <v>264</v>
      </c>
      <c r="E122" s="236">
        <v>1</v>
      </c>
      <c r="F122" s="237"/>
      <c r="G122" s="238">
        <f>ROUND(E122*F122,2)</f>
        <v>0</v>
      </c>
      <c r="H122" s="237"/>
      <c r="I122" s="238">
        <f>ROUND(E122*H122,2)</f>
        <v>0</v>
      </c>
      <c r="J122" s="237"/>
      <c r="K122" s="238">
        <f>ROUND(E122*J122,2)</f>
        <v>0</v>
      </c>
      <c r="L122" s="238">
        <v>21</v>
      </c>
      <c r="M122" s="238">
        <f>G122*(1+L122/100)</f>
        <v>0</v>
      </c>
      <c r="N122" s="236">
        <v>0</v>
      </c>
      <c r="O122" s="236">
        <f>ROUND(E122*N122,2)</f>
        <v>0</v>
      </c>
      <c r="P122" s="236">
        <v>0</v>
      </c>
      <c r="Q122" s="236">
        <f>ROUND(E122*P122,2)</f>
        <v>0</v>
      </c>
      <c r="R122" s="238"/>
      <c r="S122" s="238" t="s">
        <v>236</v>
      </c>
      <c r="T122" s="239" t="s">
        <v>237</v>
      </c>
      <c r="U122" s="222">
        <v>0</v>
      </c>
      <c r="V122" s="222">
        <f>ROUND(E122*U122,2)</f>
        <v>0</v>
      </c>
      <c r="W122" s="222"/>
      <c r="X122" s="222" t="s">
        <v>265</v>
      </c>
      <c r="Y122" s="222" t="s">
        <v>111</v>
      </c>
      <c r="Z122" s="212"/>
      <c r="AA122" s="212"/>
      <c r="AB122" s="212"/>
      <c r="AC122" s="212"/>
      <c r="AD122" s="212"/>
      <c r="AE122" s="212"/>
      <c r="AF122" s="212"/>
      <c r="AG122" s="212" t="s">
        <v>266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19"/>
      <c r="B123" s="220"/>
      <c r="C123" s="257" t="s">
        <v>281</v>
      </c>
      <c r="D123" s="250"/>
      <c r="E123" s="250"/>
      <c r="F123" s="250"/>
      <c r="G123" s="250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157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x14ac:dyDescent="0.2">
      <c r="A124" s="3"/>
      <c r="B124" s="4"/>
      <c r="C124" s="258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AE124">
        <v>12</v>
      </c>
      <c r="AF124">
        <v>21</v>
      </c>
      <c r="AG124" t="s">
        <v>89</v>
      </c>
    </row>
    <row r="125" spans="1:60" x14ac:dyDescent="0.2">
      <c r="A125" s="215"/>
      <c r="B125" s="216" t="s">
        <v>29</v>
      </c>
      <c r="C125" s="259"/>
      <c r="D125" s="217"/>
      <c r="E125" s="218"/>
      <c r="F125" s="218"/>
      <c r="G125" s="232">
        <f>G8+G66+G81+G91+G94+G97+G112+G121</f>
        <v>0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AE125">
        <f>SUMIF(L7:L123,AE124,G7:G123)</f>
        <v>0</v>
      </c>
      <c r="AF125">
        <f>SUMIF(L7:L123,AF124,G7:G123)</f>
        <v>0</v>
      </c>
      <c r="AG125" t="s">
        <v>282</v>
      </c>
    </row>
    <row r="126" spans="1:60" x14ac:dyDescent="0.2">
      <c r="C126" s="260"/>
      <c r="D126" s="10"/>
      <c r="AG126" t="s">
        <v>283</v>
      </c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pKAVqF3vaaacEX4Qzrwu94q8GTzNdq1kPOl6SuGuNwbsbFdgCkAkEFDrecheU+1l4HZfYEBUEkTSJVWowVb+w==" saltValue="EeP2gE3J4/ZayoFPTtPBLA==" spinCount="100000" sheet="1" formatRows="0"/>
  <mergeCells count="30">
    <mergeCell ref="C96:G96"/>
    <mergeCell ref="C114:G114"/>
    <mergeCell ref="C116:G116"/>
    <mergeCell ref="C118:G118"/>
    <mergeCell ref="C120:G120"/>
    <mergeCell ref="C123:G123"/>
    <mergeCell ref="C68:G68"/>
    <mergeCell ref="C75:G75"/>
    <mergeCell ref="C83:G83"/>
    <mergeCell ref="C86:G86"/>
    <mergeCell ref="C89:G89"/>
    <mergeCell ref="C93:G93"/>
    <mergeCell ref="C42:G42"/>
    <mergeCell ref="C43:G43"/>
    <mergeCell ref="C47:G47"/>
    <mergeCell ref="C50:G50"/>
    <mergeCell ref="C54:G54"/>
    <mergeCell ref="C57:G57"/>
    <mergeCell ref="C16:G16"/>
    <mergeCell ref="C19:G19"/>
    <mergeCell ref="C23:G23"/>
    <mergeCell ref="C26:G26"/>
    <mergeCell ref="C30:G30"/>
    <mergeCell ref="C35:G35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60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'60 2 Pol'!Názvy_tisku</vt:lpstr>
      <vt:lpstr>oadresa</vt:lpstr>
      <vt:lpstr>Stavba!Objednatel</vt:lpstr>
      <vt:lpstr>Stavba!Objekt</vt:lpstr>
      <vt:lpstr>'60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Kubík</dc:creator>
  <cp:lastModifiedBy>Radek Kubík</cp:lastModifiedBy>
  <cp:lastPrinted>2019-03-19T12:27:02Z</cp:lastPrinted>
  <dcterms:created xsi:type="dcterms:W3CDTF">2009-04-08T07:15:50Z</dcterms:created>
  <dcterms:modified xsi:type="dcterms:W3CDTF">2024-10-25T10:42:46Z</dcterms:modified>
</cp:coreProperties>
</file>